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F:\LILIJANA\WIN_DOK\JAVNA NAROČILA-ZJN\Oprema za Zdravstveni dom Ljutomer - 2025\Za objavo PJN\"/>
    </mc:Choice>
  </mc:AlternateContent>
  <xr:revisionPtr revIDLastSave="0" documentId="8_{709FEE4B-B1DB-473F-9725-276D628631C7}" xr6:coauthVersionLast="47" xr6:coauthVersionMax="47" xr10:uidLastSave="{00000000-0000-0000-0000-000000000000}"/>
  <bookViews>
    <workbookView xWindow="-120" yWindow="-120" windowWidth="29040" windowHeight="15840" firstSheet="4" activeTab="4" xr2:uid="{22D50087-245E-4D37-A118-582CEEBD5077}"/>
  </bookViews>
  <sheets>
    <sheet name="REKAPITULACIJA" sheetId="16" r:id="rId1"/>
    <sheet name="Splošne opombe" sheetId="15" r:id="rId2"/>
    <sheet name="OS-01 IO-Patronaža in sprejem" sheetId="7" r:id="rId3"/>
    <sheet name="OS-02 IO-Referenčna ambulanta" sheetId="9" r:id="rId4"/>
    <sheet name="OS-03 IO-Lab. in čak." sheetId="8" r:id="rId5"/>
    <sheet name="OS-04 IO-Zobozdravstvo" sheetId="10" r:id="rId6"/>
    <sheet name="OS-05 IO-Čajna kuhinja" sheetId="11" r:id="rId7"/>
    <sheet name="NS-IO-Uprava in spec. amb." sheetId="12" r:id="rId8"/>
    <sheet name="NZ-IO -Ginekologija in spe. amb" sheetId="13" r:id="rId9"/>
  </sheets>
  <definedNames>
    <definedName name="_xlnm.Print_Area" localSheetId="5">'OS-04 IO-Zobozdravstvo'!$A$1:$F$18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8" l="1"/>
  <c r="F18" i="8"/>
  <c r="F22" i="8"/>
  <c r="F21" i="8"/>
  <c r="F20" i="8"/>
  <c r="F16" i="8"/>
  <c r="F17" i="8"/>
  <c r="E15" i="16"/>
  <c r="F7" i="7"/>
  <c r="F6" i="7"/>
  <c r="F5" i="7"/>
  <c r="E27" i="16" l="1"/>
  <c r="E25" i="16"/>
  <c r="E23" i="16"/>
  <c r="E21" i="16"/>
  <c r="E17" i="16"/>
  <c r="F14" i="13" l="1"/>
  <c r="F15" i="13"/>
  <c r="F18" i="13"/>
  <c r="F19" i="13"/>
  <c r="F20" i="13"/>
  <c r="F21" i="13"/>
  <c r="F22" i="13"/>
  <c r="F13" i="13"/>
  <c r="F12" i="13"/>
  <c r="F11" i="13"/>
  <c r="F10" i="13"/>
  <c r="F9" i="13"/>
  <c r="F8" i="13"/>
  <c r="F7" i="13"/>
  <c r="F6" i="13"/>
  <c r="F5" i="13"/>
  <c r="F21" i="12"/>
  <c r="F10" i="12"/>
  <c r="F11" i="12"/>
  <c r="F12" i="12"/>
  <c r="F13" i="12"/>
  <c r="F14" i="12"/>
  <c r="F15" i="12"/>
  <c r="F16" i="12"/>
  <c r="F17" i="12"/>
  <c r="F18" i="12"/>
  <c r="F19" i="12"/>
  <c r="F20" i="12"/>
  <c r="F9" i="12"/>
  <c r="F8" i="12"/>
  <c r="F7" i="12"/>
  <c r="F6" i="12"/>
  <c r="F5" i="12"/>
  <c r="F10" i="11"/>
  <c r="F11" i="11"/>
  <c r="F12" i="11"/>
  <c r="F9" i="11"/>
  <c r="F8" i="11"/>
  <c r="F7" i="11"/>
  <c r="F6" i="11"/>
  <c r="F5" i="11"/>
  <c r="F14" i="11" s="1"/>
  <c r="F13" i="10"/>
  <c r="F14" i="10"/>
  <c r="F15" i="10"/>
  <c r="F16" i="10"/>
  <c r="F12" i="10"/>
  <c r="F11" i="10"/>
  <c r="F10" i="10"/>
  <c r="F9" i="10"/>
  <c r="F8" i="10"/>
  <c r="F7" i="10"/>
  <c r="F6" i="10"/>
  <c r="F5" i="10"/>
  <c r="F11" i="8"/>
  <c r="F12" i="8"/>
  <c r="F13" i="8"/>
  <c r="F15" i="8"/>
  <c r="F10" i="8"/>
  <c r="F9" i="8"/>
  <c r="F8" i="8"/>
  <c r="F7" i="8"/>
  <c r="F6" i="8"/>
  <c r="F5" i="8"/>
  <c r="F24" i="8" s="1"/>
  <c r="F17" i="7"/>
  <c r="F7" i="9"/>
  <c r="F8" i="9"/>
  <c r="F9" i="9"/>
  <c r="F10" i="9"/>
  <c r="F6" i="9"/>
  <c r="F5" i="9"/>
  <c r="F12" i="9" s="1"/>
  <c r="F13" i="7"/>
  <c r="F14" i="7"/>
  <c r="F8" i="7"/>
  <c r="F9" i="7"/>
  <c r="F10" i="7"/>
  <c r="F11" i="7"/>
  <c r="F12" i="7"/>
  <c r="E19" i="16" l="1"/>
  <c r="E13" i="16" s="1"/>
  <c r="E6" i="16" s="1"/>
  <c r="F24" i="13"/>
  <c r="F23" i="12"/>
  <c r="F18" i="10"/>
</calcChain>
</file>

<file path=xl/sharedStrings.xml><?xml version="1.0" encoding="utf-8"?>
<sst xmlns="http://schemas.openxmlformats.org/spreadsheetml/2006/main" count="380" uniqueCount="238">
  <si>
    <t>05_Ge-01</t>
  </si>
  <si>
    <t>05_Ge-02</t>
  </si>
  <si>
    <t>05_Ge-03</t>
  </si>
  <si>
    <t>05_Ge-04</t>
  </si>
  <si>
    <t>05_Ge-05</t>
  </si>
  <si>
    <t>05_Ge-06</t>
  </si>
  <si>
    <t>05_S-01</t>
  </si>
  <si>
    <t>Vgradni hladilnik</t>
  </si>
  <si>
    <t>Pomivalni stroj</t>
  </si>
  <si>
    <t>Indukcijska plošča</t>
  </si>
  <si>
    <t>Kuhinjska pipa</t>
  </si>
  <si>
    <t>Pomivalno korito</t>
  </si>
  <si>
    <t>Oznaka / ID</t>
  </si>
  <si>
    <t>Opis</t>
  </si>
  <si>
    <t>Produkt</t>
  </si>
  <si>
    <t>Mikrovalovna pečica</t>
  </si>
  <si>
    <t>Kom</t>
  </si>
  <si>
    <t>Koš za smeti
(ločevalnje - 3 razdelki)</t>
  </si>
  <si>
    <t>05_K-03</t>
  </si>
  <si>
    <t>NS_K-01</t>
  </si>
  <si>
    <t xml:space="preserve">Koš za smeti
</t>
  </si>
  <si>
    <t>NS_K-02</t>
  </si>
  <si>
    <t>Koš za smeti
(ločevanje odpadkov-2 razdelka)</t>
  </si>
  <si>
    <t>NS_S-01</t>
  </si>
  <si>
    <t>Pisarniški stol</t>
  </si>
  <si>
    <t>NS_S-02</t>
  </si>
  <si>
    <t xml:space="preserve">Konferenčni stol </t>
  </si>
  <si>
    <t>NS_S-03</t>
  </si>
  <si>
    <t>NS_S-04</t>
  </si>
  <si>
    <t>Otroški stol</t>
  </si>
  <si>
    <t>NS_S-05</t>
  </si>
  <si>
    <t>NS_S-06</t>
  </si>
  <si>
    <t>Terapevtski stol</t>
  </si>
  <si>
    <t>NS_Ka-01</t>
  </si>
  <si>
    <t>Kopalniška armatura</t>
  </si>
  <si>
    <t>NS_Um-01</t>
  </si>
  <si>
    <t>Vgradni umivalnik</t>
  </si>
  <si>
    <t>NS_Tr-01</t>
  </si>
  <si>
    <t>Vgradni trezor</t>
  </si>
  <si>
    <t>Hladilnik</t>
  </si>
  <si>
    <t>NZ_S-01</t>
  </si>
  <si>
    <t>NZ_S-02</t>
  </si>
  <si>
    <t>NZ_S-05</t>
  </si>
  <si>
    <t>Pisarniški stol, nastavljiv</t>
  </si>
  <si>
    <t>Vrtljiv stol</t>
  </si>
  <si>
    <t>NZ_S-03</t>
  </si>
  <si>
    <t>NZ_K-02</t>
  </si>
  <si>
    <t>NZ_K-01</t>
  </si>
  <si>
    <t>NZ_Ka-01</t>
  </si>
  <si>
    <t>NZ_Um-01</t>
  </si>
  <si>
    <t>NZ-Pe-01</t>
  </si>
  <si>
    <t>Zavesa</t>
  </si>
  <si>
    <t>NZ_Gm-01</t>
  </si>
  <si>
    <t>NZ_Mi-01</t>
  </si>
  <si>
    <t xml:space="preserve">Klubska miza
</t>
  </si>
  <si>
    <t>NZ_V-01</t>
  </si>
  <si>
    <t>Voziček za ambulante</t>
  </si>
  <si>
    <t>O4_V-01</t>
  </si>
  <si>
    <t>04_K-01</t>
  </si>
  <si>
    <t>04_K-02</t>
  </si>
  <si>
    <t>04_Ka-01</t>
  </si>
  <si>
    <t>04_Um-01</t>
  </si>
  <si>
    <t>04_Um-02</t>
  </si>
  <si>
    <t>Nadpultni umivalnik</t>
  </si>
  <si>
    <t>04_S-01</t>
  </si>
  <si>
    <t>04_S-02</t>
  </si>
  <si>
    <t>03_S-02</t>
  </si>
  <si>
    <t>03_S-01</t>
  </si>
  <si>
    <t>03_V-01</t>
  </si>
  <si>
    <t>03_S-03</t>
  </si>
  <si>
    <t>Stol za odvzem krvi</t>
  </si>
  <si>
    <t>Konferenčni stol</t>
  </si>
  <si>
    <t>NZ_Z-03</t>
  </si>
  <si>
    <t>NZ_Z-04</t>
  </si>
  <si>
    <t>NZ_St-01</t>
  </si>
  <si>
    <t>Stojalo za dežnik</t>
  </si>
  <si>
    <t>NS_St-01</t>
  </si>
  <si>
    <t>NS_Ge-05</t>
  </si>
  <si>
    <t>NS_Ge-07</t>
  </si>
  <si>
    <t>NS_Ge-08</t>
  </si>
  <si>
    <t>NS_Mi-01</t>
  </si>
  <si>
    <t>04_S-03</t>
  </si>
  <si>
    <t>03_S-04</t>
  </si>
  <si>
    <t>03_K-01</t>
  </si>
  <si>
    <t>03_K-02</t>
  </si>
  <si>
    <t>03_K-03</t>
  </si>
  <si>
    <t>03_Ka-01</t>
  </si>
  <si>
    <t>03_Um-01</t>
  </si>
  <si>
    <t>Stenski umivalnik</t>
  </si>
  <si>
    <t>03_Z-01</t>
  </si>
  <si>
    <t>03_Z-02</t>
  </si>
  <si>
    <t>OS-02 Referenčna ambulanta</t>
  </si>
  <si>
    <t>02_S-01</t>
  </si>
  <si>
    <t>02_Ka-01</t>
  </si>
  <si>
    <t>02_K-02</t>
  </si>
  <si>
    <t>02_K-01</t>
  </si>
  <si>
    <t>02_Um-01</t>
  </si>
  <si>
    <t>01_S-01</t>
  </si>
  <si>
    <t>01_K-01</t>
  </si>
  <si>
    <t>01_St-01</t>
  </si>
  <si>
    <t>01_Ge-01</t>
  </si>
  <si>
    <t>01_Ge-02</t>
  </si>
  <si>
    <t>01_Ge-03</t>
  </si>
  <si>
    <t>01_Ge-04</t>
  </si>
  <si>
    <t>01_Ge-05</t>
  </si>
  <si>
    <t>01_Ge-06</t>
  </si>
  <si>
    <t>01_K-02</t>
  </si>
  <si>
    <t>Nadzidava - SEVER  Uprava in specialistične ambulante</t>
  </si>
  <si>
    <t>Nadzidava - ZAHOD  Ginekologija in specialistične ambulante</t>
  </si>
  <si>
    <t>OS-03 Laboratorij in čakalnica</t>
  </si>
  <si>
    <t>OS-04 Zobozdravstvo</t>
  </si>
  <si>
    <t>OS-05 Čajna kuhinja in niša</t>
  </si>
  <si>
    <t>OS-01 Patronaža in sprejem</t>
  </si>
  <si>
    <t>Količina</t>
  </si>
  <si>
    <t>Cena/količino</t>
  </si>
  <si>
    <t>Skupaj</t>
  </si>
  <si>
    <t>OS-01</t>
  </si>
  <si>
    <t>SKUPAJ</t>
  </si>
  <si>
    <t>OS-02</t>
  </si>
  <si>
    <t>OS-03</t>
  </si>
  <si>
    <t>OS-04</t>
  </si>
  <si>
    <t>OS-05</t>
  </si>
  <si>
    <t>NS</t>
  </si>
  <si>
    <t>NZ</t>
  </si>
  <si>
    <t>kot npr. Sanit ROCA ONA stenski umivalnik ali enakovredno</t>
  </si>
  <si>
    <t>kot npr. 
KLUDI ZENTA SINGLE LEVER BASIN MIXER XXL DN 15 ali enakovredno</t>
  </si>
  <si>
    <t>Trodelni koš z nožnim pedalom INOX
(kot npr. Vse za odpadke Trodelni koš z nožnim pedalom INOX ali enakovredno)</t>
  </si>
  <si>
    <t>Dvodelni koš z nožnim pedalom INOX
(kot npr. Vse za odpadke Dvodelni koš z nožnim pedalom INOX ali enakovredno)</t>
  </si>
  <si>
    <t>Enodelni koš z nožnim pedalom INOX,
(kot npr. Vse za odpadke Koš z nožnim pedalom INOX ali enakovredno)</t>
  </si>
  <si>
    <t>kot npr. Simps'S voziček za ambulante Voziček mali, koda: WV200016 ali enakovredno</t>
  </si>
  <si>
    <t>kot npr. Silver Store Stol/miza za odvzem krvi SE-1230-B-EXT ali enakovredno</t>
  </si>
  <si>
    <t>kot npr. Azdent Stol za zobozdravnika ali enakovredno</t>
  </si>
  <si>
    <t>kot npr. Furnitura konferenčni stol KS01 ali enakovredno</t>
  </si>
  <si>
    <t>kot npr. Boogie, model BG 204K ali enakovredno</t>
  </si>
  <si>
    <t>ko npr. Boogie, model BG 204K ali enakovredno</t>
  </si>
  <si>
    <t>kot npr. vgradni umivalnik Roca the Gap ali enakovredno</t>
  </si>
  <si>
    <t>kot npr. Gorenje, BM251SG2BG ali enakovredno</t>
  </si>
  <si>
    <t>kot npr. Granital pomivalno korito INTERMEZZO 30 z odcejalno površino, 620x480 ali enakovredno</t>
  </si>
  <si>
    <t>kot npr. Alveus Kuhinjska armatura Stella ali enakovredno</t>
  </si>
  <si>
    <t>kot npr. Lamelna zavesa Medle, dim. 100m x 210cm ali enakovredno</t>
  </si>
  <si>
    <t>kot npr. Lamelna zavesa Medle, dim. 100x180cm ali enakovredno</t>
  </si>
  <si>
    <t>Lamelna zavesa 100x210 cm</t>
  </si>
  <si>
    <t>Lamelna zavesa 100x180 cm</t>
  </si>
  <si>
    <t>kot npr. Furnitura konferenčni stol KS01 zelena barva ali enakovredno</t>
  </si>
  <si>
    <t>Konferenčni stol, zelena barva</t>
  </si>
  <si>
    <t>kot npr. Majer VILLEROY &amp; BOCH nadpultni umivalnik Memento 2.0 stenska mont. 600 mm, bela-alpin ali enakovredno</t>
  </si>
  <si>
    <t>kot npr. Sanit vgradni umivalnik Roca the Gap ali enakovredno</t>
  </si>
  <si>
    <t>kot npr. Alveus Granital pomivalno korito INTERMEZZO 30 z odcejalno površino, 620x480 ali enakovredno</t>
  </si>
  <si>
    <t>kot npr. Gorenje, ISC645BSC ali enakovredno</t>
  </si>
  <si>
    <t>kot npr. Ikea Kyrre stolček, bela barva ali enakovredno</t>
  </si>
  <si>
    <t>Stol za mizo, v=45cm</t>
  </si>
  <si>
    <t>kot npr. Klarstein Happy Hour Minibar ali enakovredno</t>
  </si>
  <si>
    <t>kot npr. Alveus Pomivalno korito NOX 20, enojno, nerjavno jeklo, 380x440 ali enakovredno</t>
  </si>
  <si>
    <t>kot npr. Integra pisarniški stol TNK 50/30 ali enakovredno</t>
  </si>
  <si>
    <t>kot npr. Profim NU ali enakovredno</t>
  </si>
  <si>
    <t xml:space="preserve">Konferenčni stol, vijolična barva </t>
  </si>
  <si>
    <t xml:space="preserve">Konferenčni stol, oranžna barva </t>
  </si>
  <si>
    <t>kot npr. Ikea Mammut Otroški stol, notranji/zunanji/bela ali enakovredno</t>
  </si>
  <si>
    <t>kot npr. Ikea EKERÖ
Fotelj, Skiftebo temno siva ali enakovredno</t>
  </si>
  <si>
    <t>kot npr. Pigo pisarniški material, stojalo za dežnike črn perf. Durable 3350 ali enakovredno</t>
  </si>
  <si>
    <t>kot npr. Primat Sef Starprim 1, ALPHA SM 1025/N-SM ali enakovredno</t>
  </si>
  <si>
    <t>kot npr. Kaiserkraft Klubska mizica meet, okrogla fi600mm, bele barve ali enakovredno</t>
  </si>
  <si>
    <t>kot npr. Offecct Phoenix, ali enakovredno</t>
  </si>
  <si>
    <t>kot npr. Boogie, model BG 203K ali enakovredno</t>
  </si>
  <si>
    <t>kot npr. Interiering ali enakovredno
1x  3m. Lom na 1m. Skrita vodila.
1x 1.85m. Skrita vodila.
1x 2.10m. Lom na 1,05m. Skrita vodila.</t>
  </si>
  <si>
    <t>Garderobna omara
1xGarderobna omara - 3 predelki
5x Garderobna omara - 2 predelka</t>
  </si>
  <si>
    <t>kot npr. MetaloBox ali enakovredno</t>
  </si>
  <si>
    <t>Notranji rolo, 215cm x 210cm</t>
  </si>
  <si>
    <t>Notranji rolo, 97m x 210cm</t>
  </si>
  <si>
    <t>kot npr. Notranji Rolo Medle, dim. 97m x 210cm ali enakovredno</t>
  </si>
  <si>
    <t>kot npr. Notranji Rolo Medle, dim. 215cm x 210cm ali enakovredno</t>
  </si>
  <si>
    <t>Splošne opombe</t>
  </si>
  <si>
    <t>-</t>
  </si>
  <si>
    <t>Vgradna oprema</t>
  </si>
  <si>
    <t>Vgradna oprema kot so hladilniki, pomivalni stroji, indukcijske plošče in druga je prikazana v shemah. Pri opisih za posamezen element opreme je napisan opis. Izvajalec je v ponudbi dolžan ponuditi tudi vgradno opremo. V načrtu opreme je potrebno preveriti dimenzije. Pri omarah in delovnih pultih v katerih je vgrajen hladilnik je potrebno preveriti smer odpiranja in zagotoviti hlajenje hladilnika s pretokom zraka ob zadnji steni omare oziroma v delovni pult montirati alu rešetko.</t>
  </si>
  <si>
    <t>Laboratorijske mešalne baterije, pipe za hladno vodo, pipe za demineralizirano vodo morajo biti izdelani, montirani, testirani in vzdrževani skladno s standardi EN 13792: 2000, DIN 12898, ISO 228/1.</t>
  </si>
  <si>
    <t>Pri oddaji ponudbe je potrebno upoštevati Uredbo o zelenem javnem naročanju (Uradni list RS, št. 51/17, 64/19, 121/21 in 132/23).</t>
  </si>
  <si>
    <t>V enotnih cenah mora ponudnik zajeti vse pričakovane stroške in:</t>
  </si>
  <si>
    <t>1.</t>
  </si>
  <si>
    <t>Stroške nabave, izdelave, vgradnje in montaže celotne opreme.</t>
  </si>
  <si>
    <t>2.</t>
  </si>
  <si>
    <t>Sorazmerni del stroškov pripravljalnih del, organizacije, ureditve in varovanja gradbišča ter že izvedenega objekta.</t>
  </si>
  <si>
    <t>3.</t>
  </si>
  <si>
    <t>Stroške zaključnih del na gradbišču z odvozom odvečnega materiala in embalaže.</t>
  </si>
  <si>
    <t>4.</t>
  </si>
  <si>
    <t>Izdelavo ali najem in koriščenje, montažo in demontažo vseh delovnih ter zaščitnih odrov, ograj, itd…</t>
  </si>
  <si>
    <t>5.</t>
  </si>
  <si>
    <t>Stroške prevoza, raztovarjanja in skladiščenja na gradbišču ter notranjega transporta na gradbišču.</t>
  </si>
  <si>
    <t>6.</t>
  </si>
  <si>
    <t>Sorazmerni del stroškov zavarovanja objekta v času izvedbe del in delavcev ter materiala na gradbišču v času izvajanja del, od začetka del pa do pridobitve uporabnega dovoljenja za objekt.</t>
  </si>
  <si>
    <t>7.</t>
  </si>
  <si>
    <t>Stroške električne energije, vode, TK priključkov, razsvetljave za nočno delo in morebitne ostale stroške v času gradnje.</t>
  </si>
  <si>
    <t>8.</t>
  </si>
  <si>
    <t>Vse stroške predpisanih ukrepov varstva pri delu in varstva pred  požarom, ki jih mora izvajalec obvezno upoštevati.</t>
  </si>
  <si>
    <t>9.</t>
  </si>
  <si>
    <t>Vsi elementi ki so postavljeni direktno na finalna tla morajo meti na podstavki mehke zaščitne nalimke za zaščito pred poškodbami, ponudnik to upošteva v ceni izdelka.</t>
  </si>
  <si>
    <t>10.</t>
  </si>
  <si>
    <t xml:space="preserve">Izvajalec je dolžan pri sestavi ponudbe upoštevati grafične in tekstualne dele načrta opreme. V primeru tiskarskih napak in neskladij v projektu je dolžan na to opozoriti pred oddajo ponudbe. V sledečem popisu morajo biti v vseh postavkah vkalkulirana dobava in montaža komplet gotovega elementa po načrtu opreme. </t>
  </si>
  <si>
    <t>Ostale zahteve</t>
  </si>
  <si>
    <t>11.</t>
  </si>
  <si>
    <t>Vse mere je potrebno preveriti na mestu po izvršenih gradbenih delih.</t>
  </si>
  <si>
    <t>12.</t>
  </si>
  <si>
    <t>V kolikor ob merah v popisih ni navedenih dimenzij velja enota cm.</t>
  </si>
  <si>
    <t>13.</t>
  </si>
  <si>
    <t>Vse mere v načrtih so neto, izvajalec v ponudbi upoštevati eventuelni odpad zaradi različnih formatov oz. ostankov ipd.</t>
  </si>
  <si>
    <t>14.</t>
  </si>
  <si>
    <t>Za vse tipske/serijske ponujene elemente mora izbrani ponudnik pred pričetkom del priložiti sliko ponujenega elementa, ki mora dosledno ustrezati zahtevam iz opisa.</t>
  </si>
  <si>
    <t>15.</t>
  </si>
  <si>
    <t>Vsi materiali, ki se uporabljajo na pultih z umivalniki morajo biti vodoodporni!</t>
  </si>
  <si>
    <t>16.</t>
  </si>
  <si>
    <t>Vsi kovinski elementi morajo biti prašno barvani z metaliziranim in strukturiranim (FS) mat barvnim tonom po izboru projektanta.</t>
  </si>
  <si>
    <t>17.</t>
  </si>
  <si>
    <t>Vse morebitne spremembe, odstopanja, vse tipske/serijske elemente mora pred vgradnjo pisno potrditi projektant, nadzor in naročnik.</t>
  </si>
  <si>
    <t>18.</t>
  </si>
  <si>
    <t>Izvajalec mora po končani delih v celoti elemente opreme in prostor v katerih so se dela izvajala v celoti temeljito očistiti in dezinficirati kar mora biti vključeno v ceno na enoto.</t>
  </si>
  <si>
    <t>19.</t>
  </si>
  <si>
    <t>Izvajalec mora po končani delih sanirati nastale poškodbe na stenah in tlakih pri montaži opreme ter to upoštevati v ceni na enoto izdelka.</t>
  </si>
  <si>
    <t>20.</t>
  </si>
  <si>
    <t>21.</t>
  </si>
  <si>
    <t xml:space="preserve"> </t>
  </si>
  <si>
    <t>NZ-GO -Ginekologija in spe.amb.</t>
  </si>
  <si>
    <t>NS-GO-Uprava in spec. amb.</t>
  </si>
  <si>
    <t>OS-05 GO-Čajna kuhinja</t>
  </si>
  <si>
    <t>OS-04 GO-Zobozdravstvo</t>
  </si>
  <si>
    <t>OS-03 GO-Lab. in čakalnica</t>
  </si>
  <si>
    <t>OS-02 GO-Referenčna amb.</t>
  </si>
  <si>
    <t>OS-01 GO-Patronaža in sprejem</t>
  </si>
  <si>
    <r>
      <t>OPOMBA:</t>
    </r>
    <r>
      <rPr>
        <sz val="10"/>
        <rFont val="Arial Narrow"/>
        <family val="2"/>
      </rPr>
      <t xml:space="preserve"> Cene so v EUR. V cenah ni zajet DDV!</t>
    </r>
  </si>
  <si>
    <t>Rekapitulacija del
- IZBRANA OPREMA</t>
  </si>
  <si>
    <t>IZBRANA OPREMA</t>
  </si>
  <si>
    <t>kot npr. Bosch SMV4HVX07E ali enakovredno</t>
  </si>
  <si>
    <t>03_Ge-01</t>
  </si>
  <si>
    <t>03_Ge-04</t>
  </si>
  <si>
    <t>03_Ge-05</t>
  </si>
  <si>
    <t>03_Ge-06</t>
  </si>
  <si>
    <t>03_Ge-02</t>
  </si>
  <si>
    <t>kot npr. Gorenje GI3201BC ali enakovredno</t>
  </si>
  <si>
    <t>kot npr. Liebherr IRd 3900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</si>
</sst>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0"/>
      <name val="Arial"/>
      <family val="2"/>
      <charset val="238"/>
    </font>
    <font>
      <sz val="12"/>
      <name val="Arial Narrow"/>
      <family val="2"/>
    </font>
    <font>
      <sz val="12"/>
      <name val="Arial"/>
      <family val="2"/>
      <charset val="238"/>
    </font>
    <font>
      <sz val="12"/>
      <name val="Arial Narrow"/>
      <family val="2"/>
      <charset val="238"/>
    </font>
    <font>
      <sz val="8"/>
      <name val="Arial Narrow"/>
      <family val="2"/>
    </font>
    <font>
      <b/>
      <sz val="12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3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/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1" fillId="2" borderId="3" xfId="0" applyFont="1" applyFill="1" applyBorder="1"/>
    <xf numFmtId="0" fontId="1" fillId="2" borderId="4" xfId="0" applyFont="1" applyFill="1" applyBorder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7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4" fontId="15" fillId="0" borderId="4" xfId="0" applyNumberFormat="1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4" fontId="12" fillId="2" borderId="3" xfId="0" applyNumberFormat="1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4" fontId="12" fillId="2" borderId="4" xfId="0" applyNumberFormat="1" applyFont="1" applyFill="1" applyBorder="1" applyAlignment="1">
      <alignment vertical="center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E4E4-D302-469A-B190-DFE11FA2338F}">
  <sheetPr>
    <tabColor theme="5" tint="0.39997558519241921"/>
  </sheetPr>
  <dimension ref="A1:E29"/>
  <sheetViews>
    <sheetView view="pageLayout" zoomScaleNormal="100" zoomScaleSheetLayoutView="115" workbookViewId="0">
      <selection activeCell="E23" sqref="E23"/>
    </sheetView>
  </sheetViews>
  <sheetFormatPr defaultRowHeight="15" x14ac:dyDescent="0.25"/>
  <cols>
    <col min="1" max="1" width="2.85546875" customWidth="1"/>
    <col min="2" max="2" width="40" style="18" customWidth="1"/>
    <col min="3" max="3" width="27.85546875" style="13" customWidth="1"/>
    <col min="4" max="4" width="8.7109375" customWidth="1"/>
    <col min="5" max="5" width="13.28515625" customWidth="1"/>
    <col min="6" max="6" width="8.7109375" customWidth="1"/>
  </cols>
  <sheetData>
    <row r="1" spans="1:5" x14ac:dyDescent="0.25">
      <c r="A1" s="1"/>
      <c r="B1" s="4"/>
      <c r="C1" s="7"/>
      <c r="D1" s="1"/>
      <c r="E1" s="1"/>
    </row>
    <row r="2" spans="1:5" x14ac:dyDescent="0.25">
      <c r="A2" s="1"/>
      <c r="B2" s="4"/>
      <c r="C2" s="7"/>
      <c r="D2" s="1"/>
      <c r="E2" s="1"/>
    </row>
    <row r="3" spans="1:5" x14ac:dyDescent="0.25">
      <c r="A3" s="1"/>
      <c r="B3" s="4"/>
      <c r="C3" s="7"/>
      <c r="D3" s="1"/>
      <c r="E3" s="1"/>
    </row>
    <row r="4" spans="1:5" x14ac:dyDescent="0.25">
      <c r="A4" s="1"/>
      <c r="B4" s="4"/>
      <c r="C4" s="7"/>
      <c r="D4" s="1"/>
      <c r="E4" s="1"/>
    </row>
    <row r="5" spans="1:5" x14ac:dyDescent="0.25">
      <c r="A5" s="1"/>
      <c r="B5" s="4"/>
      <c r="C5" s="7"/>
      <c r="D5" s="1"/>
      <c r="E5" s="1"/>
    </row>
    <row r="6" spans="1:5" ht="50.25" customHeight="1" x14ac:dyDescent="0.25">
      <c r="A6" s="1"/>
      <c r="B6" s="40" t="s">
        <v>228</v>
      </c>
      <c r="C6" s="39"/>
      <c r="D6" s="38"/>
      <c r="E6" s="37">
        <f>E13</f>
        <v>0</v>
      </c>
    </row>
    <row r="7" spans="1:5" x14ac:dyDescent="0.25">
      <c r="A7" s="1"/>
      <c r="B7" s="4"/>
      <c r="C7" s="7"/>
      <c r="D7" s="1"/>
      <c r="E7" s="1"/>
    </row>
    <row r="8" spans="1:5" x14ac:dyDescent="0.25">
      <c r="A8" s="1"/>
      <c r="B8" s="4"/>
      <c r="C8" s="7"/>
      <c r="D8" s="1"/>
      <c r="E8" s="1"/>
    </row>
    <row r="9" spans="1:5" x14ac:dyDescent="0.25">
      <c r="A9" s="1"/>
      <c r="B9" s="4"/>
      <c r="C9" s="7"/>
      <c r="D9" s="1"/>
      <c r="E9" s="1"/>
    </row>
    <row r="10" spans="1:5" x14ac:dyDescent="0.25">
      <c r="A10" s="1"/>
      <c r="B10" s="4"/>
      <c r="C10" s="7"/>
      <c r="D10" s="1"/>
      <c r="E10" s="1"/>
    </row>
    <row r="11" spans="1:5" s="29" customFormat="1" ht="13.5" customHeight="1" x14ac:dyDescent="0.2">
      <c r="A11" s="32"/>
      <c r="B11" s="45" t="s">
        <v>227</v>
      </c>
      <c r="C11" s="46"/>
      <c r="D11" s="46"/>
      <c r="E11" s="47"/>
    </row>
    <row r="13" spans="1:5" s="29" customFormat="1" ht="21" customHeight="1" x14ac:dyDescent="0.2">
      <c r="A13" s="32"/>
      <c r="B13" s="41" t="s">
        <v>229</v>
      </c>
      <c r="C13" s="42"/>
      <c r="D13" s="43"/>
      <c r="E13" s="44">
        <f>SUM(E15:E29)</f>
        <v>0</v>
      </c>
    </row>
    <row r="14" spans="1:5" s="29" customFormat="1" ht="16.5" customHeight="1" x14ac:dyDescent="0.25">
      <c r="A14" s="32"/>
      <c r="B14" s="31"/>
      <c r="C14" s="31"/>
      <c r="D14" s="31"/>
      <c r="E14" s="30"/>
    </row>
    <row r="15" spans="1:5" s="29" customFormat="1" ht="16.5" customHeight="1" x14ac:dyDescent="0.25">
      <c r="A15" s="32"/>
      <c r="B15" s="31" t="s">
        <v>226</v>
      </c>
      <c r="C15" s="31"/>
      <c r="D15" s="31"/>
      <c r="E15" s="33">
        <f>'OS-01 IO-Patronaža in sprejem'!$F$17</f>
        <v>0</v>
      </c>
    </row>
    <row r="16" spans="1:5" s="29" customFormat="1" ht="9.9499999999999993" customHeight="1" x14ac:dyDescent="0.25">
      <c r="A16" s="32"/>
      <c r="B16" s="31"/>
      <c r="C16" s="31"/>
      <c r="D16" s="31"/>
      <c r="E16" s="30"/>
    </row>
    <row r="17" spans="1:5" s="29" customFormat="1" ht="18" customHeight="1" x14ac:dyDescent="0.25">
      <c r="A17" s="32"/>
      <c r="B17" s="36" t="s">
        <v>225</v>
      </c>
      <c r="C17" s="31"/>
      <c r="D17" s="31"/>
      <c r="E17" s="33">
        <f>'OS-02 IO-Referenčna ambulanta'!$F$12</f>
        <v>0</v>
      </c>
    </row>
    <row r="18" spans="1:5" s="29" customFormat="1" ht="9.9499999999999993" customHeight="1" x14ac:dyDescent="0.25">
      <c r="A18" s="32"/>
      <c r="B18" s="35"/>
      <c r="C18" s="31"/>
      <c r="D18" s="31"/>
      <c r="E18" s="30"/>
    </row>
    <row r="19" spans="1:5" s="29" customFormat="1" ht="16.5" customHeight="1" x14ac:dyDescent="0.25">
      <c r="A19" s="32"/>
      <c r="B19" s="34" t="s">
        <v>224</v>
      </c>
      <c r="C19" s="31"/>
      <c r="D19" s="31"/>
      <c r="E19" s="33">
        <f>'OS-03 IO-Lab. in čak.'!$F$24</f>
        <v>0</v>
      </c>
    </row>
    <row r="20" spans="1:5" s="29" customFormat="1" ht="9.9499999999999993" customHeight="1" x14ac:dyDescent="0.25">
      <c r="A20" s="32"/>
      <c r="B20" s="31"/>
      <c r="C20" s="31"/>
      <c r="D20" s="31"/>
      <c r="E20" s="30"/>
    </row>
    <row r="21" spans="1:5" s="29" customFormat="1" ht="16.5" customHeight="1" x14ac:dyDescent="0.25">
      <c r="A21" s="32"/>
      <c r="B21" s="31" t="s">
        <v>223</v>
      </c>
      <c r="C21" s="31"/>
      <c r="D21" s="31"/>
      <c r="E21" s="33">
        <f>'OS-04 IO-Zobozdravstvo'!$F$18</f>
        <v>0</v>
      </c>
    </row>
    <row r="22" spans="1:5" s="29" customFormat="1" ht="8.25" customHeight="1" x14ac:dyDescent="0.25">
      <c r="A22" s="32"/>
      <c r="B22" s="31"/>
      <c r="C22" s="31"/>
      <c r="D22" s="31"/>
      <c r="E22" s="30"/>
    </row>
    <row r="23" spans="1:5" s="29" customFormat="1" ht="16.5" customHeight="1" x14ac:dyDescent="0.25">
      <c r="A23" s="32"/>
      <c r="B23" s="31" t="s">
        <v>222</v>
      </c>
      <c r="C23" s="31"/>
      <c r="D23" s="31"/>
      <c r="E23" s="33">
        <f>'OS-05 IO-Čajna kuhinja'!$F$14</f>
        <v>0</v>
      </c>
    </row>
    <row r="24" spans="1:5" s="29" customFormat="1" ht="9.9499999999999993" customHeight="1" x14ac:dyDescent="0.25">
      <c r="A24" s="32"/>
      <c r="B24" s="35"/>
      <c r="C24" s="31"/>
      <c r="D24" s="31"/>
      <c r="E24" s="30"/>
    </row>
    <row r="25" spans="1:5" s="29" customFormat="1" ht="16.5" customHeight="1" x14ac:dyDescent="0.25">
      <c r="A25" s="32"/>
      <c r="B25" s="34" t="s">
        <v>221</v>
      </c>
      <c r="C25" s="31"/>
      <c r="D25" s="31"/>
      <c r="E25" s="33">
        <f>'NS-IO-Uprava in spec. amb.'!$F$23</f>
        <v>0</v>
      </c>
    </row>
    <row r="26" spans="1:5" s="29" customFormat="1" ht="9.9499999999999993" customHeight="1" x14ac:dyDescent="0.25">
      <c r="A26" s="32"/>
      <c r="B26" s="31"/>
      <c r="C26" s="31"/>
      <c r="D26" s="31"/>
      <c r="E26" s="30"/>
    </row>
    <row r="27" spans="1:5" s="29" customFormat="1" ht="16.5" customHeight="1" x14ac:dyDescent="0.25">
      <c r="A27" s="32"/>
      <c r="B27" s="31" t="s">
        <v>220</v>
      </c>
      <c r="C27" s="31"/>
      <c r="D27" s="31"/>
      <c r="E27" s="33">
        <f>'NZ-IO -Ginekologija in spe. amb'!$F$24</f>
        <v>0</v>
      </c>
    </row>
    <row r="28" spans="1:5" s="29" customFormat="1" ht="8.25" customHeight="1" x14ac:dyDescent="0.25">
      <c r="A28" s="32"/>
      <c r="B28" s="31"/>
      <c r="C28" s="31"/>
      <c r="D28" s="31"/>
      <c r="E28" s="30"/>
    </row>
    <row r="29" spans="1:5" x14ac:dyDescent="0.25">
      <c r="C29" s="13" t="s">
        <v>219</v>
      </c>
    </row>
  </sheetData>
  <mergeCells count="1">
    <mergeCell ref="B11:E11"/>
  </mergeCells>
  <pageMargins left="0.7" right="0.7" top="0.75" bottom="0.75" header="0.3" footer="0.3"/>
  <pageSetup paperSize="9" scale="94" orientation="portrait" r:id="rId1"/>
  <headerFooter>
    <oddHeader>&amp;L&amp;G&amp;R
36/2021-NO_ZDLjutomer-Notranja oprema</oddHeader>
    <oddFooter>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9E7BA-97F1-4143-9792-2B284D0D87E9}">
  <sheetPr>
    <tabColor theme="5" tint="0.39997558519241921"/>
  </sheetPr>
  <dimension ref="A2:B35"/>
  <sheetViews>
    <sheetView view="pageLayout" zoomScaleNormal="100" zoomScaleSheetLayoutView="115" workbookViewId="0">
      <selection activeCell="A36" sqref="A36"/>
    </sheetView>
  </sheetViews>
  <sheetFormatPr defaultRowHeight="15" x14ac:dyDescent="0.25"/>
  <cols>
    <col min="1" max="1" width="13.28515625" style="13" customWidth="1"/>
    <col min="2" max="2" width="81.7109375" style="13" customWidth="1"/>
  </cols>
  <sheetData>
    <row r="2" spans="1:2" ht="18.75" x14ac:dyDescent="0.3">
      <c r="A2" s="48" t="s">
        <v>171</v>
      </c>
      <c r="B2" s="49"/>
    </row>
    <row r="4" spans="1:2" ht="37.5" customHeight="1" x14ac:dyDescent="0.25">
      <c r="A4" s="24" t="s">
        <v>172</v>
      </c>
      <c r="B4" s="27" t="s">
        <v>176</v>
      </c>
    </row>
    <row r="5" spans="1:2" x14ac:dyDescent="0.25">
      <c r="A5"/>
      <c r="B5" s="28"/>
    </row>
    <row r="6" spans="1:2" ht="18.75" customHeight="1" x14ac:dyDescent="0.25">
      <c r="A6"/>
      <c r="B6" s="27" t="s">
        <v>177</v>
      </c>
    </row>
    <row r="7" spans="1:2" x14ac:dyDescent="0.25">
      <c r="A7" s="24" t="s">
        <v>178</v>
      </c>
      <c r="B7" s="26" t="s">
        <v>179</v>
      </c>
    </row>
    <row r="8" spans="1:2" ht="33.75" customHeight="1" x14ac:dyDescent="0.25">
      <c r="A8" s="24" t="s">
        <v>180</v>
      </c>
      <c r="B8" s="26" t="s">
        <v>181</v>
      </c>
    </row>
    <row r="9" spans="1:2" x14ac:dyDescent="0.25">
      <c r="A9" s="24" t="s">
        <v>182</v>
      </c>
      <c r="B9" s="26" t="s">
        <v>183</v>
      </c>
    </row>
    <row r="10" spans="1:2" ht="33" customHeight="1" x14ac:dyDescent="0.25">
      <c r="A10" s="24" t="s">
        <v>184</v>
      </c>
      <c r="B10" s="26" t="s">
        <v>185</v>
      </c>
    </row>
    <row r="11" spans="1:2" ht="30" x14ac:dyDescent="0.25">
      <c r="A11" s="24" t="s">
        <v>186</v>
      </c>
      <c r="B11" s="26" t="s">
        <v>187</v>
      </c>
    </row>
    <row r="12" spans="1:2" ht="48" customHeight="1" x14ac:dyDescent="0.25">
      <c r="A12" s="24" t="s">
        <v>188</v>
      </c>
      <c r="B12" s="26" t="s">
        <v>189</v>
      </c>
    </row>
    <row r="13" spans="1:2" ht="34.5" customHeight="1" x14ac:dyDescent="0.25">
      <c r="A13" s="24" t="s">
        <v>190</v>
      </c>
      <c r="B13" s="26" t="s">
        <v>191</v>
      </c>
    </row>
    <row r="14" spans="1:2" ht="32.25" customHeight="1" x14ac:dyDescent="0.25">
      <c r="A14" s="24" t="s">
        <v>192</v>
      </c>
      <c r="B14" s="26" t="s">
        <v>193</v>
      </c>
    </row>
    <row r="15" spans="1:2" ht="33" customHeight="1" x14ac:dyDescent="0.25">
      <c r="A15" s="24" t="s">
        <v>194</v>
      </c>
      <c r="B15" s="26" t="s">
        <v>195</v>
      </c>
    </row>
    <row r="16" spans="1:2" ht="68.25" customHeight="1" x14ac:dyDescent="0.25">
      <c r="A16" s="24" t="s">
        <v>196</v>
      </c>
      <c r="B16" s="26" t="s">
        <v>197</v>
      </c>
    </row>
    <row r="17" spans="1:2" x14ac:dyDescent="0.25">
      <c r="A17" s="24"/>
      <c r="B17" s="28"/>
    </row>
    <row r="18" spans="1:2" ht="18" customHeight="1" x14ac:dyDescent="0.25">
      <c r="A18" s="24"/>
      <c r="B18" s="25" t="s">
        <v>198</v>
      </c>
    </row>
    <row r="19" spans="1:2" x14ac:dyDescent="0.25">
      <c r="A19" s="24" t="s">
        <v>199</v>
      </c>
      <c r="B19" s="26" t="s">
        <v>200</v>
      </c>
    </row>
    <row r="20" spans="1:2" ht="15.75" customHeight="1" x14ac:dyDescent="0.25">
      <c r="A20" s="24" t="s">
        <v>201</v>
      </c>
      <c r="B20" s="26" t="s">
        <v>202</v>
      </c>
    </row>
    <row r="21" spans="1:2" ht="32.25" customHeight="1" x14ac:dyDescent="0.25">
      <c r="A21" s="24" t="s">
        <v>203</v>
      </c>
      <c r="B21" s="26" t="s">
        <v>204</v>
      </c>
    </row>
    <row r="22" spans="1:2" ht="28.5" customHeight="1" x14ac:dyDescent="0.25">
      <c r="A22" s="24" t="s">
        <v>205</v>
      </c>
      <c r="B22" s="26" t="s">
        <v>206</v>
      </c>
    </row>
    <row r="23" spans="1:2" x14ac:dyDescent="0.25">
      <c r="A23" s="24" t="s">
        <v>207</v>
      </c>
      <c r="B23" s="26" t="s">
        <v>208</v>
      </c>
    </row>
    <row r="24" spans="1:2" ht="28.5" customHeight="1" x14ac:dyDescent="0.25">
      <c r="A24" s="24" t="s">
        <v>209</v>
      </c>
      <c r="B24" s="26" t="s">
        <v>210</v>
      </c>
    </row>
    <row r="25" spans="1:2" ht="30.75" customHeight="1" x14ac:dyDescent="0.25">
      <c r="A25" s="24" t="s">
        <v>211</v>
      </c>
      <c r="B25" s="26" t="s">
        <v>212</v>
      </c>
    </row>
    <row r="26" spans="1:2" ht="30.75" customHeight="1" x14ac:dyDescent="0.25">
      <c r="A26" s="24" t="s">
        <v>213</v>
      </c>
      <c r="B26" s="26" t="s">
        <v>214</v>
      </c>
    </row>
    <row r="27" spans="1:2" ht="28.5" customHeight="1" x14ac:dyDescent="0.25">
      <c r="A27" s="24" t="s">
        <v>215</v>
      </c>
      <c r="B27" s="26" t="s">
        <v>216</v>
      </c>
    </row>
    <row r="33" spans="1:2" x14ac:dyDescent="0.25">
      <c r="A33"/>
      <c r="B33" s="25" t="s">
        <v>173</v>
      </c>
    </row>
    <row r="34" spans="1:2" ht="99" customHeight="1" x14ac:dyDescent="0.25">
      <c r="A34" s="24" t="s">
        <v>217</v>
      </c>
      <c r="B34" s="23" t="s">
        <v>174</v>
      </c>
    </row>
    <row r="35" spans="1:2" ht="48" customHeight="1" x14ac:dyDescent="0.25">
      <c r="A35" s="24" t="s">
        <v>218</v>
      </c>
      <c r="B35" s="23" t="s">
        <v>175</v>
      </c>
    </row>
  </sheetData>
  <mergeCells count="1">
    <mergeCell ref="A2:B2"/>
  </mergeCells>
  <pageMargins left="0.7" right="0.7" top="0.75" bottom="0.75" header="0.3" footer="0.3"/>
  <pageSetup paperSize="9" scale="92" orientation="portrait" r:id="rId1"/>
  <headerFooter>
    <oddHeader>&amp;L&amp;G&amp;R
36/2021-NO_ZDLjutomer-Notranja oprema</oddHeader>
    <oddFooter>&amp;L&amp;D&amp;R&amp;P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E95F2-457D-470F-A281-DEAAC10A39F7}">
  <sheetPr>
    <tabColor theme="5" tint="0.39997558519241921"/>
  </sheetPr>
  <dimension ref="A2:F17"/>
  <sheetViews>
    <sheetView view="pageLayout" topLeftCell="A7" zoomScaleNormal="100" zoomScaleSheetLayoutView="115" workbookViewId="0">
      <selection activeCell="F11" sqref="F11:F12"/>
    </sheetView>
  </sheetViews>
  <sheetFormatPr defaultRowHeight="15" x14ac:dyDescent="0.25"/>
  <cols>
    <col min="1" max="1" width="13.28515625" style="13" customWidth="1"/>
    <col min="2" max="2" width="21" style="13" customWidth="1"/>
    <col min="3" max="3" width="22" style="13" customWidth="1"/>
    <col min="4" max="4" width="11.140625" customWidth="1"/>
    <col min="5" max="5" width="13.28515625" customWidth="1"/>
    <col min="6" max="6" width="13.85546875" customWidth="1"/>
  </cols>
  <sheetData>
    <row r="2" spans="1:6" ht="18.75" x14ac:dyDescent="0.3">
      <c r="A2" s="48" t="s">
        <v>112</v>
      </c>
      <c r="B2" s="49"/>
      <c r="C2" s="49"/>
      <c r="D2" s="49"/>
      <c r="E2" s="49"/>
      <c r="F2" s="50"/>
    </row>
    <row r="4" spans="1:6" ht="15.75" thickBot="1" x14ac:dyDescent="0.3">
      <c r="A4" s="12" t="s">
        <v>12</v>
      </c>
      <c r="B4" s="12" t="s">
        <v>13</v>
      </c>
      <c r="C4" s="12" t="s">
        <v>14</v>
      </c>
      <c r="D4" s="5" t="s">
        <v>113</v>
      </c>
      <c r="E4" s="5" t="s">
        <v>114</v>
      </c>
      <c r="F4" s="5" t="s">
        <v>115</v>
      </c>
    </row>
    <row r="5" spans="1:6" ht="45" x14ac:dyDescent="0.25">
      <c r="A5" s="9" t="s">
        <v>97</v>
      </c>
      <c r="B5" s="9" t="s">
        <v>24</v>
      </c>
      <c r="C5" s="20" t="s">
        <v>133</v>
      </c>
      <c r="D5" s="2">
        <v>2</v>
      </c>
      <c r="F5" s="1">
        <f>D5*E5</f>
        <v>0</v>
      </c>
    </row>
    <row r="6" spans="1:6" ht="90" x14ac:dyDescent="0.25">
      <c r="A6" s="9" t="s">
        <v>98</v>
      </c>
      <c r="B6" s="9" t="s">
        <v>20</v>
      </c>
      <c r="C6" s="20" t="s">
        <v>128</v>
      </c>
      <c r="D6" s="2">
        <v>2</v>
      </c>
      <c r="E6" s="8"/>
      <c r="F6" s="1">
        <f>D6*E6</f>
        <v>0</v>
      </c>
    </row>
    <row r="7" spans="1:6" ht="90" x14ac:dyDescent="0.25">
      <c r="A7" s="9" t="s">
        <v>106</v>
      </c>
      <c r="B7" s="9" t="s">
        <v>20</v>
      </c>
      <c r="C7" s="20" t="s">
        <v>127</v>
      </c>
      <c r="D7" s="1">
        <v>1</v>
      </c>
      <c r="F7" s="1">
        <f>D7*E7</f>
        <v>0</v>
      </c>
    </row>
    <row r="8" spans="1:6" ht="75" x14ac:dyDescent="0.25">
      <c r="A8" s="9" t="s">
        <v>99</v>
      </c>
      <c r="B8" s="9" t="s">
        <v>75</v>
      </c>
      <c r="C8" s="20" t="s">
        <v>159</v>
      </c>
      <c r="D8" s="2">
        <v>1</v>
      </c>
      <c r="F8" s="1">
        <f t="shared" ref="F8:F14" si="0">D8*E8</f>
        <v>0</v>
      </c>
    </row>
    <row r="9" spans="1:6" ht="30" x14ac:dyDescent="0.25">
      <c r="A9" s="7" t="s">
        <v>100</v>
      </c>
      <c r="B9" s="7" t="s">
        <v>7</v>
      </c>
      <c r="C9" s="20" t="s">
        <v>237</v>
      </c>
      <c r="D9" s="1">
        <v>1</v>
      </c>
      <c r="F9" s="1">
        <f t="shared" si="0"/>
        <v>0</v>
      </c>
    </row>
    <row r="10" spans="1:6" ht="45" x14ac:dyDescent="0.25">
      <c r="A10" s="7" t="s">
        <v>101</v>
      </c>
      <c r="B10" s="7" t="s">
        <v>15</v>
      </c>
      <c r="C10" s="20" t="s">
        <v>136</v>
      </c>
      <c r="D10" s="1">
        <v>1</v>
      </c>
      <c r="F10" s="1">
        <f t="shared" si="0"/>
        <v>0</v>
      </c>
    </row>
    <row r="11" spans="1:6" ht="45" x14ac:dyDescent="0.25">
      <c r="A11" s="7" t="s">
        <v>102</v>
      </c>
      <c r="B11" s="7" t="s">
        <v>8</v>
      </c>
      <c r="C11" s="20" t="s">
        <v>230</v>
      </c>
      <c r="D11" s="1">
        <v>1</v>
      </c>
      <c r="F11" s="1">
        <f t="shared" si="0"/>
        <v>0</v>
      </c>
    </row>
    <row r="12" spans="1:6" ht="90" x14ac:dyDescent="0.25">
      <c r="A12" s="7" t="s">
        <v>103</v>
      </c>
      <c r="B12" s="7" t="s">
        <v>11</v>
      </c>
      <c r="C12" s="21" t="s">
        <v>137</v>
      </c>
      <c r="D12" s="1">
        <v>1</v>
      </c>
      <c r="F12" s="1">
        <f t="shared" si="0"/>
        <v>0</v>
      </c>
    </row>
    <row r="13" spans="1:6" ht="45" x14ac:dyDescent="0.25">
      <c r="A13" s="7" t="s">
        <v>104</v>
      </c>
      <c r="B13" s="7" t="s">
        <v>10</v>
      </c>
      <c r="C13" s="21" t="s">
        <v>138</v>
      </c>
      <c r="D13" s="1">
        <v>1</v>
      </c>
      <c r="F13" s="1">
        <f>D13*E13</f>
        <v>0</v>
      </c>
    </row>
    <row r="14" spans="1:6" ht="45" x14ac:dyDescent="0.25">
      <c r="A14" s="7" t="s">
        <v>105</v>
      </c>
      <c r="B14" s="7" t="s">
        <v>9</v>
      </c>
      <c r="C14" s="20" t="s">
        <v>236</v>
      </c>
      <c r="D14" s="1">
        <v>1</v>
      </c>
      <c r="F14" s="1">
        <f t="shared" si="0"/>
        <v>0</v>
      </c>
    </row>
    <row r="17" spans="1:6" x14ac:dyDescent="0.25">
      <c r="A17" s="14" t="s">
        <v>116</v>
      </c>
      <c r="B17" s="15"/>
      <c r="C17" s="15"/>
      <c r="D17" s="16" t="s">
        <v>117</v>
      </c>
      <c r="E17" s="16"/>
      <c r="F17" s="17">
        <f>SUM(F5:F14)</f>
        <v>0</v>
      </c>
    </row>
  </sheetData>
  <mergeCells count="1">
    <mergeCell ref="A2:F2"/>
  </mergeCells>
  <pageMargins left="0.7" right="0.7" top="0.75" bottom="0.75" header="0.3" footer="0.3"/>
  <pageSetup paperSize="9" scale="92" orientation="portrait" r:id="rId1"/>
  <headerFooter>
    <oddHeader>&amp;L&amp;G&amp;R
36/2021-NO_ZDLjutomer-Notranja oprema</oddHeader>
    <oddFooter>&amp;L&amp;D&amp;R&amp;P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CB315-9645-4432-8420-3006E2574266}">
  <sheetPr>
    <tabColor theme="5" tint="0.39997558519241921"/>
  </sheetPr>
  <dimension ref="A2:F14"/>
  <sheetViews>
    <sheetView view="pageLayout" zoomScaleNormal="100" zoomScaleSheetLayoutView="115" workbookViewId="0">
      <selection activeCell="F12" sqref="F12"/>
    </sheetView>
  </sheetViews>
  <sheetFormatPr defaultRowHeight="15" x14ac:dyDescent="0.25"/>
  <cols>
    <col min="1" max="1" width="13.28515625" customWidth="1"/>
    <col min="2" max="2" width="21.85546875" style="13" customWidth="1"/>
    <col min="3" max="3" width="22.5703125" customWidth="1"/>
    <col min="4" max="4" width="11.42578125" customWidth="1"/>
    <col min="5" max="5" width="13.7109375" customWidth="1"/>
    <col min="6" max="6" width="15.140625" customWidth="1"/>
  </cols>
  <sheetData>
    <row r="2" spans="1:6" ht="18.75" x14ac:dyDescent="0.3">
      <c r="A2" s="48" t="s">
        <v>91</v>
      </c>
      <c r="B2" s="49"/>
      <c r="C2" s="49"/>
      <c r="D2" s="49"/>
      <c r="E2" s="49"/>
      <c r="F2" s="50"/>
    </row>
    <row r="4" spans="1:6" ht="15.75" thickBot="1" x14ac:dyDescent="0.3">
      <c r="A4" s="5" t="s">
        <v>12</v>
      </c>
      <c r="B4" s="12" t="s">
        <v>13</v>
      </c>
      <c r="C4" s="5" t="s">
        <v>14</v>
      </c>
      <c r="D4" s="5" t="s">
        <v>16</v>
      </c>
      <c r="E4" s="5" t="s">
        <v>114</v>
      </c>
      <c r="F4" s="5" t="s">
        <v>115</v>
      </c>
    </row>
    <row r="5" spans="1:6" ht="54" customHeight="1" x14ac:dyDescent="0.25">
      <c r="A5" s="2" t="s">
        <v>92</v>
      </c>
      <c r="B5" s="9" t="s">
        <v>24</v>
      </c>
      <c r="C5" s="22" t="s">
        <v>134</v>
      </c>
      <c r="D5" s="2">
        <v>1</v>
      </c>
      <c r="F5" s="1">
        <f>D5*E5</f>
        <v>0</v>
      </c>
    </row>
    <row r="6" spans="1:6" ht="48" customHeight="1" x14ac:dyDescent="0.25">
      <c r="A6" s="2" t="s">
        <v>66</v>
      </c>
      <c r="B6" s="9" t="s">
        <v>71</v>
      </c>
      <c r="C6" s="20" t="s">
        <v>132</v>
      </c>
      <c r="D6" s="2">
        <v>2</v>
      </c>
      <c r="E6" s="8"/>
      <c r="F6" s="1">
        <f t="shared" ref="F6:F10" si="0">D6*E6</f>
        <v>0</v>
      </c>
    </row>
    <row r="7" spans="1:6" ht="83.25" customHeight="1" x14ac:dyDescent="0.25">
      <c r="A7" s="2" t="s">
        <v>95</v>
      </c>
      <c r="B7" s="9" t="s">
        <v>20</v>
      </c>
      <c r="C7" s="20" t="s">
        <v>128</v>
      </c>
      <c r="D7" s="2">
        <v>1</v>
      </c>
      <c r="F7" s="1">
        <f t="shared" si="0"/>
        <v>0</v>
      </c>
    </row>
    <row r="8" spans="1:6" ht="90" x14ac:dyDescent="0.25">
      <c r="A8" s="2" t="s">
        <v>94</v>
      </c>
      <c r="B8" s="9" t="s">
        <v>22</v>
      </c>
      <c r="C8" s="20" t="s">
        <v>127</v>
      </c>
      <c r="D8" s="2">
        <v>1</v>
      </c>
      <c r="F8" s="1">
        <f t="shared" si="0"/>
        <v>0</v>
      </c>
    </row>
    <row r="9" spans="1:6" ht="67.5" customHeight="1" x14ac:dyDescent="0.25">
      <c r="A9" s="2" t="s">
        <v>93</v>
      </c>
      <c r="B9" s="9" t="s">
        <v>34</v>
      </c>
      <c r="C9" s="20" t="s">
        <v>125</v>
      </c>
      <c r="D9" s="2">
        <v>1</v>
      </c>
      <c r="F9" s="1">
        <f t="shared" si="0"/>
        <v>0</v>
      </c>
    </row>
    <row r="10" spans="1:6" ht="50.25" customHeight="1" x14ac:dyDescent="0.25">
      <c r="A10" s="2" t="s">
        <v>96</v>
      </c>
      <c r="B10" s="9" t="s">
        <v>36</v>
      </c>
      <c r="C10" s="20" t="s">
        <v>135</v>
      </c>
      <c r="D10" s="2">
        <v>2</v>
      </c>
      <c r="F10" s="1">
        <f t="shared" si="0"/>
        <v>0</v>
      </c>
    </row>
    <row r="11" spans="1:6" x14ac:dyDescent="0.25">
      <c r="A11" s="1"/>
      <c r="B11" s="7"/>
      <c r="C11" s="3"/>
      <c r="D11" s="1"/>
    </row>
    <row r="12" spans="1:6" x14ac:dyDescent="0.25">
      <c r="A12" s="14" t="s">
        <v>118</v>
      </c>
      <c r="B12" s="15"/>
      <c r="C12" s="15"/>
      <c r="D12" s="16" t="s">
        <v>117</v>
      </c>
      <c r="E12" s="16"/>
      <c r="F12" s="17">
        <f>SUM(F5:F10)</f>
        <v>0</v>
      </c>
    </row>
    <row r="13" spans="1:6" x14ac:dyDescent="0.25">
      <c r="A13" s="1"/>
      <c r="B13" s="7"/>
      <c r="C13" s="3"/>
      <c r="D13" s="1"/>
    </row>
    <row r="14" spans="1:6" x14ac:dyDescent="0.25">
      <c r="A14" s="1"/>
      <c r="B14" s="7"/>
      <c r="C14" s="3"/>
      <c r="D14" s="1"/>
    </row>
  </sheetData>
  <mergeCells count="1">
    <mergeCell ref="A2:F2"/>
  </mergeCells>
  <pageMargins left="0.7" right="0.7" top="0.75" bottom="0.75" header="0.3" footer="0.3"/>
  <pageSetup paperSize="9" scale="89" orientation="portrait" r:id="rId1"/>
  <headerFooter>
    <oddHeader>&amp;L&amp;G&amp;R
36/2021-NO_ZDLjutomer-Notranja oprema</oddHeader>
    <oddFooter>&amp;L&amp;D&amp;R&amp;P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39206-4B50-486D-B91A-2F1C0CB716C2}">
  <sheetPr>
    <tabColor theme="5" tint="0.39997558519241921"/>
  </sheetPr>
  <dimension ref="A2:F24"/>
  <sheetViews>
    <sheetView tabSelected="1" view="pageLayout" zoomScaleNormal="100" zoomScaleSheetLayoutView="115" workbookViewId="0">
      <selection activeCell="D20" sqref="D20"/>
    </sheetView>
  </sheetViews>
  <sheetFormatPr defaultRowHeight="15" x14ac:dyDescent="0.25"/>
  <cols>
    <col min="1" max="1" width="13.28515625" customWidth="1"/>
    <col min="2" max="2" width="21" style="13" customWidth="1"/>
    <col min="3" max="3" width="22" style="18" customWidth="1"/>
    <col min="4" max="4" width="11.140625" customWidth="1"/>
    <col min="5" max="5" width="13.28515625" customWidth="1"/>
    <col min="6" max="6" width="14.28515625" customWidth="1"/>
  </cols>
  <sheetData>
    <row r="2" spans="1:6" ht="18.75" x14ac:dyDescent="0.3">
      <c r="A2" s="48" t="s">
        <v>109</v>
      </c>
      <c r="B2" s="49"/>
      <c r="C2" s="49"/>
      <c r="D2" s="49"/>
      <c r="E2" s="49"/>
      <c r="F2" s="50"/>
    </row>
    <row r="4" spans="1:6" ht="15.75" thickBot="1" x14ac:dyDescent="0.3">
      <c r="A4" s="5" t="s">
        <v>12</v>
      </c>
      <c r="B4" s="12" t="s">
        <v>13</v>
      </c>
      <c r="C4" s="12" t="s">
        <v>14</v>
      </c>
      <c r="D4" s="5" t="s">
        <v>16</v>
      </c>
      <c r="E4" s="5" t="s">
        <v>114</v>
      </c>
      <c r="F4" s="5" t="s">
        <v>115</v>
      </c>
    </row>
    <row r="5" spans="1:6" ht="56.25" customHeight="1" x14ac:dyDescent="0.25">
      <c r="A5" s="2" t="s">
        <v>67</v>
      </c>
      <c r="B5" s="9" t="s">
        <v>24</v>
      </c>
      <c r="C5" s="22" t="s">
        <v>133</v>
      </c>
      <c r="D5" s="2">
        <v>9</v>
      </c>
      <c r="F5" s="1">
        <f>D5*E5</f>
        <v>0</v>
      </c>
    </row>
    <row r="6" spans="1:6" ht="51" customHeight="1" x14ac:dyDescent="0.25">
      <c r="A6" s="2" t="s">
        <v>66</v>
      </c>
      <c r="B6" s="9" t="s">
        <v>71</v>
      </c>
      <c r="C6" s="20" t="s">
        <v>132</v>
      </c>
      <c r="D6" s="2">
        <v>3</v>
      </c>
      <c r="E6" s="8"/>
      <c r="F6" s="1">
        <f t="shared" ref="F6:F15" si="0">D6*E6</f>
        <v>0</v>
      </c>
    </row>
    <row r="7" spans="1:6" ht="56.25" customHeight="1" x14ac:dyDescent="0.25">
      <c r="A7" s="2" t="s">
        <v>69</v>
      </c>
      <c r="B7" s="9" t="s">
        <v>44</v>
      </c>
      <c r="C7" s="20" t="s">
        <v>131</v>
      </c>
      <c r="D7" s="2">
        <v>3</v>
      </c>
      <c r="F7" s="1">
        <f t="shared" si="0"/>
        <v>0</v>
      </c>
    </row>
    <row r="8" spans="1:6" ht="63.75" customHeight="1" x14ac:dyDescent="0.25">
      <c r="A8" s="2" t="s">
        <v>82</v>
      </c>
      <c r="B8" s="9" t="s">
        <v>70</v>
      </c>
      <c r="C8" s="20" t="s">
        <v>130</v>
      </c>
      <c r="D8" s="2">
        <v>2</v>
      </c>
      <c r="F8" s="1">
        <f t="shared" si="0"/>
        <v>0</v>
      </c>
    </row>
    <row r="9" spans="1:6" ht="66.75" customHeight="1" x14ac:dyDescent="0.25">
      <c r="A9" s="2" t="s">
        <v>68</v>
      </c>
      <c r="B9" s="9" t="s">
        <v>56</v>
      </c>
      <c r="C9" s="20" t="s">
        <v>129</v>
      </c>
      <c r="D9" s="2">
        <v>3</v>
      </c>
      <c r="F9" s="1">
        <f t="shared" si="0"/>
        <v>0</v>
      </c>
    </row>
    <row r="10" spans="1:6" ht="98.25" customHeight="1" x14ac:dyDescent="0.25">
      <c r="A10" s="2" t="s">
        <v>83</v>
      </c>
      <c r="B10" s="9" t="s">
        <v>20</v>
      </c>
      <c r="C10" s="20" t="s">
        <v>128</v>
      </c>
      <c r="D10" s="2">
        <v>5</v>
      </c>
      <c r="F10" s="1">
        <f t="shared" si="0"/>
        <v>0</v>
      </c>
    </row>
    <row r="11" spans="1:6" ht="96.75" customHeight="1" x14ac:dyDescent="0.25">
      <c r="A11" s="2" t="s">
        <v>84</v>
      </c>
      <c r="B11" s="9" t="s">
        <v>22</v>
      </c>
      <c r="C11" s="20" t="s">
        <v>127</v>
      </c>
      <c r="D11" s="2">
        <v>1</v>
      </c>
      <c r="F11" s="1">
        <f t="shared" si="0"/>
        <v>0</v>
      </c>
    </row>
    <row r="12" spans="1:6" ht="96" customHeight="1" x14ac:dyDescent="0.25">
      <c r="A12" s="2" t="s">
        <v>85</v>
      </c>
      <c r="B12" s="9" t="s">
        <v>17</v>
      </c>
      <c r="C12" s="20" t="s">
        <v>126</v>
      </c>
      <c r="D12" s="2">
        <v>5</v>
      </c>
      <c r="F12" s="1">
        <f t="shared" si="0"/>
        <v>0</v>
      </c>
    </row>
    <row r="13" spans="1:6" ht="87" customHeight="1" x14ac:dyDescent="0.25">
      <c r="A13" s="2" t="s">
        <v>86</v>
      </c>
      <c r="B13" s="9" t="s">
        <v>34</v>
      </c>
      <c r="C13" s="20" t="s">
        <v>125</v>
      </c>
      <c r="D13" s="2">
        <v>1</v>
      </c>
      <c r="F13" s="1">
        <f t="shared" si="0"/>
        <v>0</v>
      </c>
    </row>
    <row r="14" spans="1:6" ht="45" customHeight="1" x14ac:dyDescent="0.25">
      <c r="A14" s="2"/>
      <c r="B14" s="9"/>
      <c r="C14" s="20"/>
      <c r="D14" s="2"/>
      <c r="F14" s="1"/>
    </row>
    <row r="15" spans="1:6" ht="56.25" customHeight="1" x14ac:dyDescent="0.25">
      <c r="A15" s="2" t="s">
        <v>87</v>
      </c>
      <c r="B15" s="9" t="s">
        <v>88</v>
      </c>
      <c r="C15" s="20" t="s">
        <v>124</v>
      </c>
      <c r="D15" s="2">
        <v>1</v>
      </c>
      <c r="F15" s="1">
        <f t="shared" si="0"/>
        <v>0</v>
      </c>
    </row>
    <row r="16" spans="1:6" ht="68.25" customHeight="1" x14ac:dyDescent="0.25">
      <c r="A16" s="2" t="s">
        <v>89</v>
      </c>
      <c r="B16" s="9" t="s">
        <v>141</v>
      </c>
      <c r="C16" s="20" t="s">
        <v>139</v>
      </c>
      <c r="D16" s="2">
        <v>4</v>
      </c>
      <c r="F16" s="1">
        <f>D16*E16</f>
        <v>0</v>
      </c>
    </row>
    <row r="17" spans="1:6" ht="66.75" customHeight="1" x14ac:dyDescent="0.25">
      <c r="A17" s="2" t="s">
        <v>90</v>
      </c>
      <c r="B17" s="9" t="s">
        <v>142</v>
      </c>
      <c r="C17" s="20" t="s">
        <v>140</v>
      </c>
      <c r="D17" s="2">
        <v>4</v>
      </c>
      <c r="F17" s="1">
        <f>D17*E17</f>
        <v>0</v>
      </c>
    </row>
    <row r="18" spans="1:6" ht="30" x14ac:dyDescent="0.25">
      <c r="A18" s="9" t="s">
        <v>231</v>
      </c>
      <c r="B18" s="7" t="s">
        <v>7</v>
      </c>
      <c r="C18" s="20" t="s">
        <v>237</v>
      </c>
      <c r="D18" s="1">
        <v>1</v>
      </c>
      <c r="F18" s="1">
        <f>D18*E18</f>
        <v>0</v>
      </c>
    </row>
    <row r="19" spans="1:6" ht="45" x14ac:dyDescent="0.25">
      <c r="A19" s="7" t="s">
        <v>235</v>
      </c>
      <c r="B19" s="7" t="s">
        <v>15</v>
      </c>
      <c r="C19" s="20" t="s">
        <v>136</v>
      </c>
      <c r="D19" s="1">
        <v>1</v>
      </c>
      <c r="F19" s="1">
        <f t="shared" ref="F19" si="1">D19*E19</f>
        <v>0</v>
      </c>
    </row>
    <row r="20" spans="1:6" ht="90" x14ac:dyDescent="0.25">
      <c r="A20" s="9" t="s">
        <v>232</v>
      </c>
      <c r="B20" s="7" t="s">
        <v>11</v>
      </c>
      <c r="C20" s="21" t="s">
        <v>137</v>
      </c>
      <c r="D20" s="1">
        <v>1</v>
      </c>
      <c r="F20" s="1">
        <f t="shared" ref="F20:F22" si="2">D20*E20</f>
        <v>0</v>
      </c>
    </row>
    <row r="21" spans="1:6" ht="45" x14ac:dyDescent="0.25">
      <c r="A21" s="9" t="s">
        <v>233</v>
      </c>
      <c r="B21" s="7" t="s">
        <v>10</v>
      </c>
      <c r="C21" s="21" t="s">
        <v>138</v>
      </c>
      <c r="D21" s="1">
        <v>1</v>
      </c>
      <c r="F21" s="1">
        <f>D21*E21</f>
        <v>0</v>
      </c>
    </row>
    <row r="22" spans="1:6" ht="45" x14ac:dyDescent="0.25">
      <c r="A22" s="9" t="s">
        <v>234</v>
      </c>
      <c r="B22" s="7" t="s">
        <v>9</v>
      </c>
      <c r="C22" s="20" t="s">
        <v>236</v>
      </c>
      <c r="D22" s="1">
        <v>1</v>
      </c>
      <c r="F22" s="1">
        <f t="shared" si="2"/>
        <v>0</v>
      </c>
    </row>
    <row r="23" spans="1:6" x14ac:dyDescent="0.25">
      <c r="A23" s="2"/>
      <c r="B23" s="9"/>
      <c r="C23" s="10"/>
      <c r="D23" s="2"/>
    </row>
    <row r="24" spans="1:6" x14ac:dyDescent="0.25">
      <c r="A24" s="14" t="s">
        <v>119</v>
      </c>
      <c r="B24" s="15"/>
      <c r="C24" s="15"/>
      <c r="D24" s="16" t="s">
        <v>117</v>
      </c>
      <c r="E24" s="16"/>
      <c r="F24" s="17">
        <f>SUM(F5:F22)</f>
        <v>0</v>
      </c>
    </row>
  </sheetData>
  <mergeCells count="1">
    <mergeCell ref="A2:F2"/>
  </mergeCells>
  <pageMargins left="0.7" right="0.7" top="0.75" bottom="0.75" header="0.3" footer="0.3"/>
  <pageSetup paperSize="9" scale="92" orientation="portrait" r:id="rId1"/>
  <headerFooter>
    <oddHeader>&amp;L&amp;G&amp;R
36/2021-NO_ZDLjutomer-Notranja oprema</oddHeader>
    <oddFooter>&amp;L&amp;D&amp;R&amp;P</oddFooter>
  </headerFooter>
  <rowBreaks count="1" manualBreakCount="1">
    <brk id="13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75955-3C82-4B0A-B372-EDD5CE4D3C5D}">
  <sheetPr>
    <tabColor theme="5" tint="0.39997558519241921"/>
  </sheetPr>
  <dimension ref="A2:F18"/>
  <sheetViews>
    <sheetView view="pageLayout" topLeftCell="A6" zoomScaleNormal="100" zoomScaleSheetLayoutView="115" workbookViewId="0">
      <selection activeCell="F18" sqref="F18"/>
    </sheetView>
  </sheetViews>
  <sheetFormatPr defaultRowHeight="15" x14ac:dyDescent="0.25"/>
  <cols>
    <col min="1" max="1" width="13.28515625" customWidth="1"/>
    <col min="2" max="2" width="21.85546875" style="13" customWidth="1"/>
    <col min="3" max="3" width="22.7109375" style="18" customWidth="1"/>
    <col min="4" max="4" width="11.5703125" customWidth="1"/>
    <col min="5" max="5" width="13.28515625" customWidth="1"/>
    <col min="6" max="6" width="15.5703125" customWidth="1"/>
  </cols>
  <sheetData>
    <row r="2" spans="1:6" ht="18.75" x14ac:dyDescent="0.3">
      <c r="A2" s="48" t="s">
        <v>110</v>
      </c>
      <c r="B2" s="49"/>
      <c r="C2" s="49"/>
      <c r="D2" s="49"/>
      <c r="E2" s="49"/>
      <c r="F2" s="50"/>
    </row>
    <row r="4" spans="1:6" ht="15.75" thickBot="1" x14ac:dyDescent="0.3">
      <c r="A4" s="5" t="s">
        <v>12</v>
      </c>
      <c r="B4" s="12" t="s">
        <v>13</v>
      </c>
      <c r="C4" s="12" t="s">
        <v>14</v>
      </c>
      <c r="D4" s="5" t="s">
        <v>16</v>
      </c>
      <c r="E4" s="5" t="s">
        <v>114</v>
      </c>
      <c r="F4" s="5" t="s">
        <v>115</v>
      </c>
    </row>
    <row r="5" spans="1:6" s="13" customFormat="1" ht="44.25" customHeight="1" x14ac:dyDescent="0.25">
      <c r="A5" s="9" t="s">
        <v>64</v>
      </c>
      <c r="B5" s="9" t="s">
        <v>24</v>
      </c>
      <c r="C5" s="22" t="s">
        <v>133</v>
      </c>
      <c r="D5" s="9">
        <v>4</v>
      </c>
      <c r="F5" s="7">
        <f>D5*E5</f>
        <v>0</v>
      </c>
    </row>
    <row r="6" spans="1:6" s="13" customFormat="1" ht="72.75" customHeight="1" x14ac:dyDescent="0.25">
      <c r="A6" s="9" t="s">
        <v>65</v>
      </c>
      <c r="B6" s="9" t="s">
        <v>144</v>
      </c>
      <c r="C6" s="20" t="s">
        <v>143</v>
      </c>
      <c r="D6" s="9">
        <v>4</v>
      </c>
      <c r="E6" s="19"/>
      <c r="F6" s="7">
        <f t="shared" ref="F6:F16" si="0">D6*E6</f>
        <v>0</v>
      </c>
    </row>
    <row r="7" spans="1:6" s="13" customFormat="1" ht="57.75" customHeight="1" x14ac:dyDescent="0.25">
      <c r="A7" s="9" t="s">
        <v>81</v>
      </c>
      <c r="B7" s="9" t="s">
        <v>44</v>
      </c>
      <c r="C7" s="20" t="s">
        <v>131</v>
      </c>
      <c r="D7" s="9">
        <v>1</v>
      </c>
      <c r="F7" s="7">
        <f t="shared" si="0"/>
        <v>0</v>
      </c>
    </row>
    <row r="8" spans="1:6" s="13" customFormat="1" ht="75" customHeight="1" x14ac:dyDescent="0.25">
      <c r="A8" s="9" t="s">
        <v>57</v>
      </c>
      <c r="B8" s="9" t="s">
        <v>56</v>
      </c>
      <c r="C8" s="20" t="s">
        <v>129</v>
      </c>
      <c r="D8" s="9">
        <v>1</v>
      </c>
      <c r="F8" s="7">
        <f t="shared" si="0"/>
        <v>0</v>
      </c>
    </row>
    <row r="9" spans="1:6" s="13" customFormat="1" ht="97.5" customHeight="1" x14ac:dyDescent="0.25">
      <c r="A9" s="9" t="s">
        <v>58</v>
      </c>
      <c r="B9" s="9" t="s">
        <v>20</v>
      </c>
      <c r="C9" s="20" t="s">
        <v>128</v>
      </c>
      <c r="D9" s="9">
        <v>1</v>
      </c>
      <c r="F9" s="7">
        <f t="shared" si="0"/>
        <v>0</v>
      </c>
    </row>
    <row r="10" spans="1:6" s="13" customFormat="1" ht="97.5" customHeight="1" x14ac:dyDescent="0.25">
      <c r="A10" s="9" t="s">
        <v>59</v>
      </c>
      <c r="B10" s="9" t="s">
        <v>22</v>
      </c>
      <c r="C10" s="20" t="s">
        <v>127</v>
      </c>
      <c r="D10" s="9">
        <v>2</v>
      </c>
      <c r="F10" s="7">
        <f t="shared" si="0"/>
        <v>0</v>
      </c>
    </row>
    <row r="11" spans="1:6" s="13" customFormat="1" ht="77.25" customHeight="1" x14ac:dyDescent="0.25">
      <c r="A11" s="9" t="s">
        <v>60</v>
      </c>
      <c r="B11" s="9" t="s">
        <v>34</v>
      </c>
      <c r="C11" s="20" t="s">
        <v>125</v>
      </c>
      <c r="D11" s="9">
        <v>4</v>
      </c>
      <c r="F11" s="7">
        <f t="shared" si="0"/>
        <v>0</v>
      </c>
    </row>
    <row r="12" spans="1:6" s="13" customFormat="1" ht="102" customHeight="1" x14ac:dyDescent="0.25">
      <c r="A12" s="9" t="s">
        <v>61</v>
      </c>
      <c r="B12" s="9" t="s">
        <v>36</v>
      </c>
      <c r="C12" s="20" t="s">
        <v>145</v>
      </c>
      <c r="D12" s="9">
        <v>2</v>
      </c>
      <c r="F12" s="7">
        <f t="shared" si="0"/>
        <v>0</v>
      </c>
    </row>
    <row r="13" spans="1:6" s="13" customFormat="1" ht="54" customHeight="1" x14ac:dyDescent="0.25">
      <c r="A13" s="9" t="s">
        <v>62</v>
      </c>
      <c r="B13" s="9" t="s">
        <v>63</v>
      </c>
      <c r="C13" s="20" t="s">
        <v>146</v>
      </c>
      <c r="D13" s="9">
        <v>2</v>
      </c>
      <c r="F13" s="7">
        <f t="shared" si="0"/>
        <v>0</v>
      </c>
    </row>
    <row r="14" spans="1:6" s="13" customFormat="1" ht="61.5" customHeight="1" x14ac:dyDescent="0.25">
      <c r="A14" s="9" t="s">
        <v>87</v>
      </c>
      <c r="B14" s="9" t="s">
        <v>88</v>
      </c>
      <c r="C14" s="20" t="s">
        <v>124</v>
      </c>
      <c r="D14" s="9">
        <v>1</v>
      </c>
      <c r="F14" s="7">
        <f t="shared" si="0"/>
        <v>0</v>
      </c>
    </row>
    <row r="15" spans="1:6" s="13" customFormat="1" ht="64.5" customHeight="1" x14ac:dyDescent="0.25">
      <c r="A15" s="9" t="s">
        <v>89</v>
      </c>
      <c r="B15" s="9" t="s">
        <v>141</v>
      </c>
      <c r="C15" s="20" t="s">
        <v>139</v>
      </c>
      <c r="D15" s="9">
        <v>4</v>
      </c>
      <c r="F15" s="7">
        <f t="shared" si="0"/>
        <v>0</v>
      </c>
    </row>
    <row r="16" spans="1:6" s="13" customFormat="1" ht="61.5" customHeight="1" x14ac:dyDescent="0.25">
      <c r="A16" s="9" t="s">
        <v>90</v>
      </c>
      <c r="B16" s="9" t="s">
        <v>142</v>
      </c>
      <c r="C16" s="20" t="s">
        <v>140</v>
      </c>
      <c r="D16" s="9">
        <v>4</v>
      </c>
      <c r="F16" s="7">
        <f t="shared" si="0"/>
        <v>0</v>
      </c>
    </row>
    <row r="17" spans="1:6" x14ac:dyDescent="0.25">
      <c r="A17" s="2"/>
      <c r="B17" s="9"/>
      <c r="C17" s="10"/>
      <c r="D17" s="2"/>
    </row>
    <row r="18" spans="1:6" x14ac:dyDescent="0.25">
      <c r="A18" s="14" t="s">
        <v>120</v>
      </c>
      <c r="B18" s="15"/>
      <c r="C18" s="15"/>
      <c r="D18" s="16" t="s">
        <v>117</v>
      </c>
      <c r="E18" s="16"/>
      <c r="F18" s="17">
        <f>SUM(F5:F16)</f>
        <v>0</v>
      </c>
    </row>
  </sheetData>
  <mergeCells count="1">
    <mergeCell ref="A2:F2"/>
  </mergeCells>
  <pageMargins left="0.7" right="0.7" top="0.75" bottom="0.75" header="0.3" footer="0.3"/>
  <pageSetup paperSize="9" scale="89" orientation="portrait" r:id="rId1"/>
  <headerFooter>
    <oddHeader>&amp;L&amp;G&amp;R
36/2021-NO_ZDLjutomer-Notranja oprema</oddHeader>
    <oddFooter>&amp;L&amp;D&amp;R&amp;P</oddFooter>
  </headerFooter>
  <rowBreaks count="1" manualBreakCount="1">
    <brk id="13" max="5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135C-B3AA-4405-8664-61B192D33A4C}">
  <sheetPr>
    <tabColor theme="5" tint="0.39997558519241921"/>
  </sheetPr>
  <dimension ref="A2:F18"/>
  <sheetViews>
    <sheetView view="pageLayout" zoomScaleNormal="100" zoomScaleSheetLayoutView="115" workbookViewId="0">
      <selection activeCell="E6" sqref="E6"/>
    </sheetView>
  </sheetViews>
  <sheetFormatPr defaultRowHeight="15" x14ac:dyDescent="0.25"/>
  <cols>
    <col min="1" max="1" width="13.28515625" style="13" customWidth="1"/>
    <col min="2" max="2" width="21.85546875" style="13" customWidth="1"/>
    <col min="3" max="3" width="22.5703125" style="18" customWidth="1"/>
    <col min="4" max="4" width="11.42578125" customWidth="1"/>
    <col min="5" max="5" width="14" customWidth="1"/>
    <col min="6" max="6" width="15" customWidth="1"/>
  </cols>
  <sheetData>
    <row r="2" spans="1:6" ht="18.75" x14ac:dyDescent="0.3">
      <c r="A2" s="48" t="s">
        <v>111</v>
      </c>
      <c r="B2" s="49"/>
      <c r="C2" s="49"/>
      <c r="D2" s="49"/>
      <c r="E2" s="49"/>
      <c r="F2" s="50"/>
    </row>
    <row r="4" spans="1:6" ht="15.75" thickBot="1" x14ac:dyDescent="0.3">
      <c r="A4" s="12" t="s">
        <v>12</v>
      </c>
      <c r="B4" s="12" t="s">
        <v>13</v>
      </c>
      <c r="C4" s="12" t="s">
        <v>14</v>
      </c>
      <c r="D4" s="5" t="s">
        <v>16</v>
      </c>
      <c r="E4" s="5" t="s">
        <v>114</v>
      </c>
      <c r="F4" s="5" t="s">
        <v>115</v>
      </c>
    </row>
    <row r="5" spans="1:6" ht="54.75" customHeight="1" x14ac:dyDescent="0.25">
      <c r="A5" s="7" t="s">
        <v>0</v>
      </c>
      <c r="B5" s="7" t="s">
        <v>7</v>
      </c>
      <c r="C5" s="20" t="s">
        <v>237</v>
      </c>
      <c r="D5" s="1">
        <v>1</v>
      </c>
      <c r="E5" s="13"/>
      <c r="F5" s="7">
        <f>D5*E5</f>
        <v>0</v>
      </c>
    </row>
    <row r="6" spans="1:6" ht="52.5" customHeight="1" x14ac:dyDescent="0.25">
      <c r="A6" s="7" t="s">
        <v>1</v>
      </c>
      <c r="B6" s="7" t="s">
        <v>15</v>
      </c>
      <c r="C6" s="20" t="s">
        <v>136</v>
      </c>
      <c r="D6" s="1">
        <v>1</v>
      </c>
      <c r="E6" s="19"/>
      <c r="F6" s="7">
        <f t="shared" ref="F6:F12" si="0">D6*E6</f>
        <v>0</v>
      </c>
    </row>
    <row r="7" spans="1:6" ht="53.25" customHeight="1" x14ac:dyDescent="0.25">
      <c r="A7" s="7" t="s">
        <v>2</v>
      </c>
      <c r="B7" s="7" t="s">
        <v>8</v>
      </c>
      <c r="C7" s="21" t="s">
        <v>230</v>
      </c>
      <c r="D7" s="1">
        <v>1</v>
      </c>
      <c r="E7" s="13"/>
      <c r="F7" s="7">
        <f t="shared" si="0"/>
        <v>0</v>
      </c>
    </row>
    <row r="8" spans="1:6" ht="90" x14ac:dyDescent="0.25">
      <c r="A8" s="7" t="s">
        <v>3</v>
      </c>
      <c r="B8" s="7" t="s">
        <v>11</v>
      </c>
      <c r="C8" s="21" t="s">
        <v>147</v>
      </c>
      <c r="D8" s="1">
        <v>1</v>
      </c>
      <c r="E8" s="13"/>
      <c r="F8" s="7">
        <f t="shared" si="0"/>
        <v>0</v>
      </c>
    </row>
    <row r="9" spans="1:6" ht="54" customHeight="1" x14ac:dyDescent="0.25">
      <c r="A9" s="7" t="s">
        <v>4</v>
      </c>
      <c r="B9" s="7" t="s">
        <v>10</v>
      </c>
      <c r="C9" s="21" t="s">
        <v>138</v>
      </c>
      <c r="D9" s="1">
        <v>1</v>
      </c>
      <c r="E9" s="13"/>
      <c r="F9" s="7">
        <f t="shared" si="0"/>
        <v>0</v>
      </c>
    </row>
    <row r="10" spans="1:6" ht="55.5" customHeight="1" x14ac:dyDescent="0.25">
      <c r="A10" s="7" t="s">
        <v>5</v>
      </c>
      <c r="B10" s="7" t="s">
        <v>9</v>
      </c>
      <c r="C10" s="21" t="s">
        <v>148</v>
      </c>
      <c r="D10" s="1">
        <v>1</v>
      </c>
      <c r="F10" s="7">
        <f t="shared" si="0"/>
        <v>0</v>
      </c>
    </row>
    <row r="11" spans="1:6" ht="56.25" customHeight="1" x14ac:dyDescent="0.25">
      <c r="A11" s="7" t="s">
        <v>6</v>
      </c>
      <c r="B11" s="7" t="s">
        <v>150</v>
      </c>
      <c r="C11" s="21" t="s">
        <v>149</v>
      </c>
      <c r="D11" s="1">
        <v>6</v>
      </c>
      <c r="F11" s="7">
        <f t="shared" si="0"/>
        <v>0</v>
      </c>
    </row>
    <row r="12" spans="1:6" ht="99" customHeight="1" x14ac:dyDescent="0.25">
      <c r="A12" s="7" t="s">
        <v>18</v>
      </c>
      <c r="B12" s="7" t="s">
        <v>17</v>
      </c>
      <c r="C12" s="20" t="s">
        <v>126</v>
      </c>
      <c r="D12" s="1">
        <v>1</v>
      </c>
      <c r="F12" s="7">
        <f t="shared" si="0"/>
        <v>0</v>
      </c>
    </row>
    <row r="13" spans="1:6" x14ac:dyDescent="0.25">
      <c r="A13" s="9"/>
      <c r="B13" s="9"/>
      <c r="C13" s="10"/>
      <c r="D13" s="2"/>
    </row>
    <row r="14" spans="1:6" x14ac:dyDescent="0.25">
      <c r="A14" s="14" t="s">
        <v>121</v>
      </c>
      <c r="B14" s="15"/>
      <c r="C14" s="15"/>
      <c r="D14" s="16" t="s">
        <v>117</v>
      </c>
      <c r="E14" s="16"/>
      <c r="F14" s="17">
        <f>SUM(F5:F12)</f>
        <v>0</v>
      </c>
    </row>
    <row r="15" spans="1:6" x14ac:dyDescent="0.25">
      <c r="A15" s="9"/>
      <c r="B15" s="9"/>
      <c r="C15" s="10"/>
      <c r="D15" s="2"/>
    </row>
    <row r="16" spans="1:6" x14ac:dyDescent="0.25">
      <c r="A16" s="9"/>
      <c r="B16" s="9"/>
      <c r="C16" s="10"/>
      <c r="D16" s="2"/>
    </row>
    <row r="17" spans="1:4" x14ac:dyDescent="0.25">
      <c r="A17" s="9"/>
      <c r="B17" s="9"/>
      <c r="C17" s="10"/>
      <c r="D17" s="2"/>
    </row>
    <row r="18" spans="1:4" x14ac:dyDescent="0.25">
      <c r="A18" s="9"/>
      <c r="B18" s="9"/>
      <c r="C18" s="10"/>
      <c r="D18" s="2"/>
    </row>
  </sheetData>
  <mergeCells count="1">
    <mergeCell ref="A2:F2"/>
  </mergeCells>
  <pageMargins left="0.7" right="0.7" top="0.75" bottom="0.75" header="0.3" footer="0.3"/>
  <pageSetup paperSize="9" scale="89" orientation="portrait" r:id="rId1"/>
  <headerFooter>
    <oddHeader>&amp;L&amp;G&amp;R
36/2021-NO_ZDLjutomer-Notranja oprema</oddHeader>
    <oddFooter>&amp;L&amp;D&amp;R&amp;P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7D4E2-449D-4E84-AE67-7CCC940D4283}">
  <sheetPr>
    <tabColor theme="5" tint="0.39997558519241921"/>
  </sheetPr>
  <dimension ref="A2:F23"/>
  <sheetViews>
    <sheetView view="pageLayout" zoomScaleNormal="100" zoomScaleSheetLayoutView="115" workbookViewId="0">
      <selection activeCell="C6" sqref="C6"/>
    </sheetView>
  </sheetViews>
  <sheetFormatPr defaultRowHeight="15" x14ac:dyDescent="0.25"/>
  <cols>
    <col min="1" max="1" width="13.28515625" style="13" customWidth="1"/>
    <col min="2" max="2" width="21.85546875" style="13" customWidth="1"/>
    <col min="3" max="3" width="22.7109375" style="18" customWidth="1"/>
    <col min="4" max="4" width="11.5703125" customWidth="1"/>
    <col min="5" max="5" width="13.7109375" customWidth="1"/>
    <col min="6" max="6" width="14.7109375" customWidth="1"/>
  </cols>
  <sheetData>
    <row r="2" spans="1:6" ht="18.75" x14ac:dyDescent="0.3">
      <c r="A2" s="48" t="s">
        <v>107</v>
      </c>
      <c r="B2" s="49"/>
      <c r="C2" s="49"/>
      <c r="D2" s="49"/>
      <c r="E2" s="49"/>
      <c r="F2" s="50"/>
    </row>
    <row r="4" spans="1:6" ht="15.75" thickBot="1" x14ac:dyDescent="0.3">
      <c r="A4" s="12" t="s">
        <v>12</v>
      </c>
      <c r="B4" s="12" t="s">
        <v>13</v>
      </c>
      <c r="C4" s="12" t="s">
        <v>14</v>
      </c>
      <c r="D4" s="5" t="s">
        <v>16</v>
      </c>
      <c r="E4" s="5" t="s">
        <v>114</v>
      </c>
      <c r="F4" s="5" t="s">
        <v>115</v>
      </c>
    </row>
    <row r="5" spans="1:6" ht="53.25" customHeight="1" x14ac:dyDescent="0.25">
      <c r="A5" s="9" t="s">
        <v>77</v>
      </c>
      <c r="B5" s="9" t="s">
        <v>10</v>
      </c>
      <c r="C5" s="21" t="s">
        <v>138</v>
      </c>
      <c r="D5" s="2">
        <v>1</v>
      </c>
      <c r="E5" s="13"/>
      <c r="F5" s="7">
        <f>D5*E5</f>
        <v>0</v>
      </c>
    </row>
    <row r="6" spans="1:6" ht="54" customHeight="1" x14ac:dyDescent="0.25">
      <c r="A6" s="9" t="s">
        <v>78</v>
      </c>
      <c r="B6" s="9" t="s">
        <v>39</v>
      </c>
      <c r="C6" s="20" t="s">
        <v>151</v>
      </c>
      <c r="D6" s="2">
        <v>1</v>
      </c>
      <c r="E6" s="19"/>
      <c r="F6" s="7">
        <f t="shared" ref="F6:F21" si="0">D6*E6</f>
        <v>0</v>
      </c>
    </row>
    <row r="7" spans="1:6" ht="87" customHeight="1" x14ac:dyDescent="0.25">
      <c r="A7" s="9" t="s">
        <v>79</v>
      </c>
      <c r="B7" s="9" t="s">
        <v>11</v>
      </c>
      <c r="C7" s="20" t="s">
        <v>152</v>
      </c>
      <c r="D7" s="2">
        <v>1</v>
      </c>
      <c r="E7" s="13"/>
      <c r="F7" s="7">
        <f t="shared" si="0"/>
        <v>0</v>
      </c>
    </row>
    <row r="8" spans="1:6" ht="58.5" customHeight="1" x14ac:dyDescent="0.25">
      <c r="A8" s="9" t="s">
        <v>23</v>
      </c>
      <c r="B8" s="9" t="s">
        <v>24</v>
      </c>
      <c r="C8" s="20" t="s">
        <v>153</v>
      </c>
      <c r="D8" s="2">
        <v>1</v>
      </c>
      <c r="E8" s="13"/>
      <c r="F8" s="7">
        <f t="shared" si="0"/>
        <v>0</v>
      </c>
    </row>
    <row r="9" spans="1:6" ht="39" customHeight="1" x14ac:dyDescent="0.25">
      <c r="A9" s="9" t="s">
        <v>25</v>
      </c>
      <c r="B9" s="9" t="s">
        <v>26</v>
      </c>
      <c r="C9" s="20" t="s">
        <v>154</v>
      </c>
      <c r="D9" s="2">
        <v>6</v>
      </c>
      <c r="E9" s="13"/>
      <c r="F9" s="7">
        <f t="shared" si="0"/>
        <v>0</v>
      </c>
    </row>
    <row r="10" spans="1:6" ht="53.25" customHeight="1" x14ac:dyDescent="0.25">
      <c r="A10" s="9" t="s">
        <v>27</v>
      </c>
      <c r="B10" s="9" t="s">
        <v>155</v>
      </c>
      <c r="C10" s="20" t="s">
        <v>132</v>
      </c>
      <c r="D10" s="2">
        <v>15</v>
      </c>
      <c r="F10" s="7">
        <f t="shared" si="0"/>
        <v>0</v>
      </c>
    </row>
    <row r="11" spans="1:6" ht="52.5" customHeight="1" x14ac:dyDescent="0.25">
      <c r="A11" s="9" t="s">
        <v>27</v>
      </c>
      <c r="B11" s="9" t="s">
        <v>156</v>
      </c>
      <c r="C11" s="20" t="s">
        <v>132</v>
      </c>
      <c r="D11" s="2">
        <v>10</v>
      </c>
      <c r="F11" s="7">
        <f t="shared" si="0"/>
        <v>0</v>
      </c>
    </row>
    <row r="12" spans="1:6" ht="45" x14ac:dyDescent="0.25">
      <c r="A12" s="9" t="s">
        <v>28</v>
      </c>
      <c r="B12" s="9" t="s">
        <v>24</v>
      </c>
      <c r="C12" s="22" t="s">
        <v>133</v>
      </c>
      <c r="D12" s="2">
        <v>10</v>
      </c>
      <c r="F12" s="7">
        <f t="shared" si="0"/>
        <v>0</v>
      </c>
    </row>
    <row r="13" spans="1:6" ht="64.5" customHeight="1" x14ac:dyDescent="0.25">
      <c r="A13" s="9" t="s">
        <v>30</v>
      </c>
      <c r="B13" s="9" t="s">
        <v>29</v>
      </c>
      <c r="C13" s="20" t="s">
        <v>157</v>
      </c>
      <c r="D13" s="2">
        <v>2</v>
      </c>
      <c r="F13" s="7">
        <f t="shared" si="0"/>
        <v>0</v>
      </c>
    </row>
    <row r="14" spans="1:6" ht="57" customHeight="1" x14ac:dyDescent="0.25">
      <c r="A14" s="9" t="s">
        <v>31</v>
      </c>
      <c r="B14" s="9" t="s">
        <v>32</v>
      </c>
      <c r="C14" s="20" t="s">
        <v>158</v>
      </c>
      <c r="D14" s="2">
        <v>2</v>
      </c>
      <c r="F14" s="7">
        <f t="shared" si="0"/>
        <v>0</v>
      </c>
    </row>
    <row r="15" spans="1:6" ht="90" x14ac:dyDescent="0.25">
      <c r="A15" s="9" t="s">
        <v>19</v>
      </c>
      <c r="B15" s="9" t="s">
        <v>20</v>
      </c>
      <c r="C15" s="20" t="s">
        <v>128</v>
      </c>
      <c r="D15" s="2">
        <v>8</v>
      </c>
      <c r="F15" s="7">
        <f t="shared" si="0"/>
        <v>0</v>
      </c>
    </row>
    <row r="16" spans="1:6" ht="90" x14ac:dyDescent="0.25">
      <c r="A16" s="9" t="s">
        <v>21</v>
      </c>
      <c r="B16" s="9" t="s">
        <v>22</v>
      </c>
      <c r="C16" s="20" t="s">
        <v>127</v>
      </c>
      <c r="D16" s="2">
        <v>4</v>
      </c>
      <c r="F16" s="7">
        <f t="shared" si="0"/>
        <v>0</v>
      </c>
    </row>
    <row r="17" spans="1:6" ht="75" x14ac:dyDescent="0.25">
      <c r="A17" s="9" t="s">
        <v>33</v>
      </c>
      <c r="B17" s="9" t="s">
        <v>34</v>
      </c>
      <c r="C17" s="20" t="s">
        <v>125</v>
      </c>
      <c r="D17" s="2">
        <v>5</v>
      </c>
      <c r="F17" s="7">
        <f t="shared" si="0"/>
        <v>0</v>
      </c>
    </row>
    <row r="18" spans="1:6" ht="52.5" customHeight="1" x14ac:dyDescent="0.25">
      <c r="A18" s="9" t="s">
        <v>35</v>
      </c>
      <c r="B18" s="9" t="s">
        <v>36</v>
      </c>
      <c r="C18" s="20" t="s">
        <v>146</v>
      </c>
      <c r="D18" s="2">
        <v>5</v>
      </c>
      <c r="F18" s="7">
        <f t="shared" si="0"/>
        <v>0</v>
      </c>
    </row>
    <row r="19" spans="1:6" ht="67.5" customHeight="1" x14ac:dyDescent="0.25">
      <c r="A19" s="9" t="s">
        <v>37</v>
      </c>
      <c r="B19" s="9" t="s">
        <v>38</v>
      </c>
      <c r="C19" s="20" t="s">
        <v>160</v>
      </c>
      <c r="D19" s="2">
        <v>1</v>
      </c>
      <c r="F19" s="7">
        <f t="shared" si="0"/>
        <v>0</v>
      </c>
    </row>
    <row r="20" spans="1:6" ht="75" x14ac:dyDescent="0.25">
      <c r="A20" s="9" t="s">
        <v>76</v>
      </c>
      <c r="B20" s="9" t="s">
        <v>75</v>
      </c>
      <c r="C20" s="20" t="s">
        <v>159</v>
      </c>
      <c r="D20" s="2">
        <v>1</v>
      </c>
      <c r="F20" s="7">
        <f t="shared" si="0"/>
        <v>0</v>
      </c>
    </row>
    <row r="21" spans="1:6" ht="72" customHeight="1" x14ac:dyDescent="0.25">
      <c r="A21" s="9" t="s">
        <v>80</v>
      </c>
      <c r="B21" s="9" t="s">
        <v>54</v>
      </c>
      <c r="C21" s="20" t="s">
        <v>161</v>
      </c>
      <c r="D21" s="2">
        <v>1</v>
      </c>
      <c r="F21" s="7">
        <f t="shared" si="0"/>
        <v>0</v>
      </c>
    </row>
    <row r="23" spans="1:6" x14ac:dyDescent="0.25">
      <c r="A23" s="14" t="s">
        <v>122</v>
      </c>
      <c r="B23" s="15"/>
      <c r="C23" s="15"/>
      <c r="D23" s="16" t="s">
        <v>117</v>
      </c>
      <c r="E23" s="16"/>
      <c r="F23" s="17">
        <f>SUM(F5:F21)</f>
        <v>0</v>
      </c>
    </row>
  </sheetData>
  <mergeCells count="1">
    <mergeCell ref="A2:F2"/>
  </mergeCells>
  <pageMargins left="0.7" right="0.7" top="0.75" bottom="0.75" header="0.3" footer="0.3"/>
  <pageSetup paperSize="9" scale="89" orientation="portrait" r:id="rId1"/>
  <headerFooter>
    <oddHeader>&amp;L&amp;G&amp;R
36/2021-NO_ZDLjutomer-Notranja oprema</oddHeader>
    <oddFooter>&amp;L&amp;D&amp;R&amp;P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8D6EF-96AE-404D-9344-E7A654551618}">
  <sheetPr>
    <tabColor theme="5" tint="0.39997558519241921"/>
  </sheetPr>
  <dimension ref="A2:F24"/>
  <sheetViews>
    <sheetView view="pageLayout" topLeftCell="A15" zoomScaleNormal="100" zoomScaleSheetLayoutView="115" workbookViewId="0">
      <selection activeCell="F24" sqref="F24"/>
    </sheetView>
  </sheetViews>
  <sheetFormatPr defaultRowHeight="15" x14ac:dyDescent="0.25"/>
  <cols>
    <col min="1" max="1" width="13.28515625" customWidth="1"/>
    <col min="2" max="2" width="20.42578125" customWidth="1"/>
    <col min="3" max="3" width="25.7109375" style="11" customWidth="1"/>
    <col min="4" max="4" width="15.5703125" customWidth="1"/>
    <col min="5" max="5" width="13.28515625" customWidth="1"/>
    <col min="6" max="6" width="9.28515625" customWidth="1"/>
  </cols>
  <sheetData>
    <row r="2" spans="1:6" ht="18.75" x14ac:dyDescent="0.3">
      <c r="A2" s="48" t="s">
        <v>108</v>
      </c>
      <c r="B2" s="49"/>
      <c r="C2" s="49"/>
      <c r="D2" s="49"/>
      <c r="E2" s="49"/>
      <c r="F2" s="50"/>
    </row>
    <row r="4" spans="1:6" ht="15.75" thickBot="1" x14ac:dyDescent="0.3">
      <c r="A4" s="6" t="s">
        <v>12</v>
      </c>
      <c r="B4" s="6" t="s">
        <v>13</v>
      </c>
      <c r="C4" s="6" t="s">
        <v>14</v>
      </c>
      <c r="D4" s="6" t="s">
        <v>16</v>
      </c>
      <c r="E4" s="5" t="s">
        <v>114</v>
      </c>
      <c r="F4" s="5" t="s">
        <v>115</v>
      </c>
    </row>
    <row r="5" spans="1:6" s="13" customFormat="1" ht="36.75" customHeight="1" x14ac:dyDescent="0.25">
      <c r="A5" s="9" t="s">
        <v>40</v>
      </c>
      <c r="B5" s="9" t="s">
        <v>24</v>
      </c>
      <c r="C5" s="22" t="s">
        <v>133</v>
      </c>
      <c r="D5" s="9">
        <v>10</v>
      </c>
      <c r="F5" s="7">
        <f>D5*E5</f>
        <v>0</v>
      </c>
    </row>
    <row r="6" spans="1:6" s="13" customFormat="1" ht="51" customHeight="1" x14ac:dyDescent="0.25">
      <c r="A6" s="9" t="s">
        <v>41</v>
      </c>
      <c r="B6" s="9" t="s">
        <v>155</v>
      </c>
      <c r="C6" s="20" t="s">
        <v>132</v>
      </c>
      <c r="D6" s="9">
        <v>13</v>
      </c>
      <c r="E6" s="19"/>
      <c r="F6" s="7">
        <f t="shared" ref="F6:F22" si="0">D6*E6</f>
        <v>0</v>
      </c>
    </row>
    <row r="7" spans="1:6" s="13" customFormat="1" ht="45" x14ac:dyDescent="0.25">
      <c r="A7" s="9" t="s">
        <v>45</v>
      </c>
      <c r="B7" s="9" t="s">
        <v>44</v>
      </c>
      <c r="C7" s="20" t="s">
        <v>131</v>
      </c>
      <c r="D7" s="9">
        <v>1</v>
      </c>
      <c r="F7" s="7">
        <f t="shared" si="0"/>
        <v>0</v>
      </c>
    </row>
    <row r="8" spans="1:6" s="13" customFormat="1" ht="33" customHeight="1" x14ac:dyDescent="0.25">
      <c r="A8" s="9" t="s">
        <v>28</v>
      </c>
      <c r="B8" s="9" t="s">
        <v>32</v>
      </c>
      <c r="C8" s="20" t="s">
        <v>162</v>
      </c>
      <c r="D8" s="9">
        <v>2</v>
      </c>
      <c r="F8" s="7">
        <f t="shared" si="0"/>
        <v>0</v>
      </c>
    </row>
    <row r="9" spans="1:6" s="13" customFormat="1" ht="35.25" customHeight="1" x14ac:dyDescent="0.25">
      <c r="A9" s="9" t="s">
        <v>42</v>
      </c>
      <c r="B9" s="9" t="s">
        <v>43</v>
      </c>
      <c r="C9" s="22" t="s">
        <v>163</v>
      </c>
      <c r="D9" s="9">
        <v>1</v>
      </c>
      <c r="F9" s="7">
        <f t="shared" si="0"/>
        <v>0</v>
      </c>
    </row>
    <row r="10" spans="1:6" s="13" customFormat="1" ht="150" x14ac:dyDescent="0.25">
      <c r="A10" s="9" t="s">
        <v>50</v>
      </c>
      <c r="B10" s="9" t="s">
        <v>51</v>
      </c>
      <c r="C10" s="20" t="s">
        <v>164</v>
      </c>
      <c r="D10" s="9">
        <v>1</v>
      </c>
      <c r="F10" s="7">
        <f t="shared" si="0"/>
        <v>0</v>
      </c>
    </row>
    <row r="11" spans="1:6" s="13" customFormat="1" ht="75" x14ac:dyDescent="0.25">
      <c r="A11" s="9" t="s">
        <v>52</v>
      </c>
      <c r="B11" s="9" t="s">
        <v>165</v>
      </c>
      <c r="C11" s="20" t="s">
        <v>166</v>
      </c>
      <c r="D11" s="9">
        <v>1</v>
      </c>
      <c r="F11" s="7">
        <f t="shared" si="0"/>
        <v>0</v>
      </c>
    </row>
    <row r="12" spans="1:6" s="13" customFormat="1" ht="60" x14ac:dyDescent="0.25">
      <c r="A12" s="9" t="s">
        <v>53</v>
      </c>
      <c r="B12" s="9" t="s">
        <v>54</v>
      </c>
      <c r="C12" s="20" t="s">
        <v>161</v>
      </c>
      <c r="D12" s="9">
        <v>1</v>
      </c>
      <c r="F12" s="7">
        <f t="shared" si="0"/>
        <v>0</v>
      </c>
    </row>
    <row r="13" spans="1:6" s="13" customFormat="1" ht="60" x14ac:dyDescent="0.25">
      <c r="A13" s="9" t="s">
        <v>55</v>
      </c>
      <c r="B13" s="9" t="s">
        <v>56</v>
      </c>
      <c r="C13" s="20" t="s">
        <v>129</v>
      </c>
      <c r="D13" s="9">
        <v>1</v>
      </c>
      <c r="F13" s="7">
        <f t="shared" si="0"/>
        <v>0</v>
      </c>
    </row>
    <row r="14" spans="1:6" s="13" customFormat="1" ht="75" x14ac:dyDescent="0.25">
      <c r="A14" s="9" t="s">
        <v>47</v>
      </c>
      <c r="B14" s="9" t="s">
        <v>20</v>
      </c>
      <c r="C14" s="20" t="s">
        <v>128</v>
      </c>
      <c r="D14" s="9">
        <v>12</v>
      </c>
      <c r="F14" s="7">
        <f t="shared" si="0"/>
        <v>0</v>
      </c>
    </row>
    <row r="15" spans="1:6" s="13" customFormat="1" ht="90" x14ac:dyDescent="0.25">
      <c r="A15" s="9" t="s">
        <v>46</v>
      </c>
      <c r="B15" s="9" t="s">
        <v>22</v>
      </c>
      <c r="C15" s="20" t="s">
        <v>127</v>
      </c>
      <c r="D15" s="9">
        <v>8</v>
      </c>
      <c r="F15" s="7">
        <f t="shared" si="0"/>
        <v>0</v>
      </c>
    </row>
    <row r="16" spans="1:6" s="13" customFormat="1" x14ac:dyDescent="0.25">
      <c r="A16" s="9"/>
      <c r="B16" s="9"/>
      <c r="C16" s="10"/>
      <c r="D16" s="9"/>
      <c r="F16" s="7"/>
    </row>
    <row r="17" spans="1:6" s="13" customFormat="1" x14ac:dyDescent="0.25">
      <c r="A17" s="9"/>
      <c r="B17" s="9"/>
      <c r="C17" s="10"/>
      <c r="D17" s="9"/>
      <c r="F17" s="7"/>
    </row>
    <row r="18" spans="1:6" s="13" customFormat="1" ht="69" customHeight="1" x14ac:dyDescent="0.25">
      <c r="A18" s="9" t="s">
        <v>48</v>
      </c>
      <c r="B18" s="9" t="s">
        <v>34</v>
      </c>
      <c r="C18" s="20" t="s">
        <v>125</v>
      </c>
      <c r="D18" s="9">
        <v>13</v>
      </c>
      <c r="F18" s="7">
        <f t="shared" si="0"/>
        <v>0</v>
      </c>
    </row>
    <row r="19" spans="1:6" s="13" customFormat="1" ht="55.5" customHeight="1" x14ac:dyDescent="0.25">
      <c r="A19" s="9" t="s">
        <v>49</v>
      </c>
      <c r="B19" s="9" t="s">
        <v>36</v>
      </c>
      <c r="C19" s="20" t="s">
        <v>146</v>
      </c>
      <c r="D19" s="9">
        <v>13</v>
      </c>
      <c r="F19" s="7">
        <f t="shared" si="0"/>
        <v>0</v>
      </c>
    </row>
    <row r="20" spans="1:6" s="13" customFormat="1" ht="57" customHeight="1" x14ac:dyDescent="0.25">
      <c r="A20" s="9" t="s">
        <v>72</v>
      </c>
      <c r="B20" s="9" t="s">
        <v>167</v>
      </c>
      <c r="C20" s="20" t="s">
        <v>170</v>
      </c>
      <c r="D20" s="9">
        <v>1</v>
      </c>
      <c r="F20" s="7">
        <f t="shared" si="0"/>
        <v>0</v>
      </c>
    </row>
    <row r="21" spans="1:6" s="13" customFormat="1" ht="54.75" customHeight="1" x14ac:dyDescent="0.25">
      <c r="A21" s="9" t="s">
        <v>73</v>
      </c>
      <c r="B21" s="9" t="s">
        <v>168</v>
      </c>
      <c r="C21" s="20" t="s">
        <v>169</v>
      </c>
      <c r="D21" s="9">
        <v>4</v>
      </c>
      <c r="F21" s="7">
        <f t="shared" si="0"/>
        <v>0</v>
      </c>
    </row>
    <row r="22" spans="1:6" s="13" customFormat="1" ht="68.25" customHeight="1" x14ac:dyDescent="0.25">
      <c r="A22" s="9" t="s">
        <v>74</v>
      </c>
      <c r="B22" s="9" t="s">
        <v>75</v>
      </c>
      <c r="C22" s="20" t="s">
        <v>159</v>
      </c>
      <c r="D22" s="9">
        <v>2</v>
      </c>
      <c r="F22" s="7">
        <f t="shared" si="0"/>
        <v>0</v>
      </c>
    </row>
    <row r="23" spans="1:6" x14ac:dyDescent="0.25">
      <c r="A23" s="2"/>
      <c r="B23" s="9"/>
      <c r="C23" s="10"/>
      <c r="D23" s="2"/>
    </row>
    <row r="24" spans="1:6" x14ac:dyDescent="0.25">
      <c r="A24" s="14" t="s">
        <v>123</v>
      </c>
      <c r="B24" s="15"/>
      <c r="C24" s="15"/>
      <c r="D24" s="16" t="s">
        <v>117</v>
      </c>
      <c r="E24" s="16"/>
      <c r="F24" s="17">
        <f>SUM(F5:F22)</f>
        <v>0</v>
      </c>
    </row>
  </sheetData>
  <mergeCells count="1">
    <mergeCell ref="A2:F2"/>
  </mergeCells>
  <pageMargins left="0.7" right="0.7" top="0.75" bottom="0.75" header="0.3" footer="0.3"/>
  <pageSetup paperSize="9" scale="89" orientation="portrait" r:id="rId1"/>
  <headerFooter>
    <oddHeader>&amp;L&amp;G&amp;R
36/2021-NO_ZDLjutomer-Notranja oprema</oddHeader>
    <oddFooter>&amp;L&amp;D&amp;R&amp;P</oddFooter>
  </headerFooter>
  <rowBreaks count="1" manualBreakCount="1">
    <brk id="1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</vt:i4>
      </vt:variant>
    </vt:vector>
  </HeadingPairs>
  <TitlesOfParts>
    <vt:vector size="10" baseType="lpstr">
      <vt:lpstr>REKAPITULACIJA</vt:lpstr>
      <vt:lpstr>Splošne opombe</vt:lpstr>
      <vt:lpstr>OS-01 IO-Patronaža in sprejem</vt:lpstr>
      <vt:lpstr>OS-02 IO-Referenčna ambulanta</vt:lpstr>
      <vt:lpstr>OS-03 IO-Lab. in čak.</vt:lpstr>
      <vt:lpstr>OS-04 IO-Zobozdravstvo</vt:lpstr>
      <vt:lpstr>OS-05 IO-Čajna kuhinja</vt:lpstr>
      <vt:lpstr>NS-IO-Uprava in spec. amb.</vt:lpstr>
      <vt:lpstr>NZ-IO -Ginekologija in spe. amb</vt:lpstr>
      <vt:lpstr>'OS-04 IO-Zobozdravstvo'!Področje_tiskanja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BB</dc:creator>
  <cp:lastModifiedBy>Lilijana Koser</cp:lastModifiedBy>
  <cp:lastPrinted>2025-06-13T09:55:35Z</cp:lastPrinted>
  <dcterms:created xsi:type="dcterms:W3CDTF">2025-06-04T09:08:00Z</dcterms:created>
  <dcterms:modified xsi:type="dcterms:W3CDTF">2025-06-16T06:10:33Z</dcterms:modified>
</cp:coreProperties>
</file>